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120" windowWidth="21570" windowHeight="804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K5" i="1"/>
  <c r="I5" i="1"/>
  <c r="G6" i="1"/>
  <c r="G7" i="1"/>
  <c r="G8" i="1"/>
  <c r="G9" i="1"/>
  <c r="G10" i="1"/>
  <c r="G11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5" i="1"/>
</calcChain>
</file>

<file path=xl/sharedStrings.xml><?xml version="1.0" encoding="utf-8"?>
<sst xmlns="http://schemas.openxmlformats.org/spreadsheetml/2006/main" count="205" uniqueCount="203">
  <si>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</si>
  <si>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</si>
  <si>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</si>
  <si>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</si>
  <si>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</si>
  <si>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</si>
  <si>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</si>
  <si>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</si>
  <si>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НАЛОГИ НА ИМУЩЕСТВО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</si>
  <si>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</si>
  <si>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</si>
  <si>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</si>
  <si>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</si>
  <si>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</si>
  <si>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</si>
  <si>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</si>
  <si>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</si>
  <si>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Код бюджетной классификации 
(без указания кода главного администратора доходов бюджета)</t>
  </si>
  <si>
    <t>Налог на имущество физических лиц</t>
  </si>
  <si>
    <t>Земельный налог с физических лиц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</si>
  <si>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</si>
  <si>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</si>
  <si>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</si>
  <si>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Земельный налог с организаций</t>
  </si>
  <si>
    <t>1 11 05 020 00 0000 120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</si>
  <si>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</si>
  <si>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</si>
  <si>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</si>
  <si>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</si>
  <si>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</si>
  <si>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</si>
  <si>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</si>
  <si>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</si>
  <si>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</si>
  <si>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</si>
  <si>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</si>
  <si>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</si>
  <si>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</si>
  <si>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</si>
  <si>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</si>
  <si>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</si>
  <si>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</si>
  <si>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</si>
  <si>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</si>
  <si>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</si>
  <si>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</si>
  <si>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</si>
  <si>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</si>
  <si>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</si>
  <si>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</si>
  <si>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</si>
  <si>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</si>
  <si>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</si>
  <si>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</si>
  <si>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</si>
  <si>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</si>
  <si>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</si>
  <si>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</si>
  <si>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</si>
  <si>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</si>
  <si>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</si>
  <si>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Доходы от приватизации имущества, находящегося в государственной и муниципальной собственности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</si>
  <si>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</si>
  <si>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</si>
  <si>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</si>
  <si>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</si>
  <si>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ПРОЧИЕ НЕНАЛОГОВЫЕ ДОХОДЫ</t>
  </si>
  <si>
    <t>Прочие неналоговые доходы бюджетов городских округов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</si>
  <si>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</si>
  <si>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</si>
  <si>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</si>
  <si>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1 00 00 000 00 0000 000</t>
  </si>
  <si>
    <t>1 01 00 000 00 0000 000</t>
  </si>
  <si>
    <t>1 01 02 000 01 0000 110</t>
  </si>
  <si>
    <t>1 01 02 010 01 0000 110</t>
  </si>
  <si>
    <t>1 01 02 020 01 0000 110</t>
  </si>
  <si>
    <t>1 01 02 030 01 0000 110</t>
  </si>
  <si>
    <t>1 01 02 080 01 0000 110</t>
  </si>
  <si>
    <t>1 03 00 000 00 0000 000</t>
  </si>
  <si>
    <t>1 03 02 000 01 0000 110</t>
  </si>
  <si>
    <t>1 03 02 230 01 0000 110</t>
  </si>
  <si>
    <t>1 03 02 240 01 0000 110</t>
  </si>
  <si>
    <t>1 03 02 250 01 0000 110</t>
  </si>
  <si>
    <t>1 03 02 260 01 0000 110</t>
  </si>
  <si>
    <t>1 05 00 000 00 0000 000</t>
  </si>
  <si>
    <t>1 05 01 000 00 0000 110</t>
  </si>
  <si>
    <t>1 05 01 010 01 0000 110</t>
  </si>
  <si>
    <t>1 05 01 020 01 0000 110</t>
  </si>
  <si>
    <t>1 05 04 000 02 0000 110</t>
  </si>
  <si>
    <t>1 05 04 010 02 0000 110</t>
  </si>
  <si>
    <t>1 06 00 000 00 0000 000</t>
  </si>
  <si>
    <t>1 06 01 000 00 0000 110</t>
  </si>
  <si>
    <t>1 06 01 020 04 0000 110</t>
  </si>
  <si>
    <t>1 06 06 000 00 0000 110</t>
  </si>
  <si>
    <t>1 06 06 030 00 0000 110</t>
  </si>
  <si>
    <t>1 06 06 040 00 0000 110</t>
  </si>
  <si>
    <t>1 08 00 000 00 0000 000</t>
  </si>
  <si>
    <t>1 08 03 000 01 0000 110</t>
  </si>
  <si>
    <t>1 08 03 010 01 0000 110</t>
  </si>
  <si>
    <t>1 08 07 000 01 0000 110</t>
  </si>
  <si>
    <t>1 08 07 150 01 0000 110</t>
  </si>
  <si>
    <t>1 11 00 000 00 0000 000</t>
  </si>
  <si>
    <t>1 11 05 000 00 0000 120</t>
  </si>
  <si>
    <t>1 11 05 010 00 0000 120</t>
  </si>
  <si>
    <t>1 11 05 070 00 0000 120</t>
  </si>
  <si>
    <t>1 11 05 300 00 0000 120</t>
  </si>
  <si>
    <t>1 11 05 310 00 0000 120</t>
  </si>
  <si>
    <t>1 11 05 320 00 0000 120</t>
  </si>
  <si>
    <t>1 11 09 000 00 0000 120</t>
  </si>
  <si>
    <t>1 11 09 040 00 0000 120</t>
  </si>
  <si>
    <t>1 11 09 080 00 0000 120</t>
  </si>
  <si>
    <t>1 12 00 000 00 0000 000</t>
  </si>
  <si>
    <t>1 12 01 000 01 0000 120</t>
  </si>
  <si>
    <t>1 12 01 010 01 0000 120</t>
  </si>
  <si>
    <t>1 12 01 030 01 0000 120</t>
  </si>
  <si>
    <t>1 12 01 040 01 0000 120</t>
  </si>
  <si>
    <t>1 13 00 000 00 0000 000</t>
  </si>
  <si>
    <t>1 13 02 000 00 0000 130</t>
  </si>
  <si>
    <t>1 13 02 990 00 0000 130</t>
  </si>
  <si>
    <t>1 14 00 000 00 0000 000</t>
  </si>
  <si>
    <t>1 14 02 000 00 0000 000</t>
  </si>
  <si>
    <t>1 14 02 040 04 0000 410</t>
  </si>
  <si>
    <t>1 14 06 000 00 0000 430</t>
  </si>
  <si>
    <t>1 14 06 010 00 0000 430</t>
  </si>
  <si>
    <t>1 14 06 300 00 0000 430</t>
  </si>
  <si>
    <t>1 14 06 310 00 0000 430</t>
  </si>
  <si>
    <t>1 14 13 000 00 0000 000</t>
  </si>
  <si>
    <t>1 14 13 040 04 0000 410</t>
  </si>
  <si>
    <t>1 16 00 000 00 0000 000</t>
  </si>
  <si>
    <t>1 16 07 000 00 0000 140</t>
  </si>
  <si>
    <t>1 16 07 090 00 0000 140</t>
  </si>
  <si>
    <t>1 17 00 000 00 0000 000</t>
  </si>
  <si>
    <t>1 17 05 000 00 0000 180</t>
  </si>
  <si>
    <t>1 17 05 040 04 0000 180</t>
  </si>
  <si>
    <t>2 00 00 000 00 0000 000</t>
  </si>
  <si>
    <t>2 02 00 000 00 0000 000</t>
  </si>
  <si>
    <t>2 02 20 000 00 0000 150</t>
  </si>
  <si>
    <t>2 02 20 041 00 0000 150</t>
  </si>
  <si>
    <t>2 02 20 216 00 0000 150</t>
  </si>
  <si>
    <t>2 02 25 169 00 0000 150</t>
  </si>
  <si>
    <t>2 02 25 210 00 0000 150</t>
  </si>
  <si>
    <t>2 02 25 243 00 0000 150</t>
  </si>
  <si>
    <t>2 02 25 304 00 0000 150</t>
  </si>
  <si>
    <t>2 02 25 305 00 0000 150</t>
  </si>
  <si>
    <t>2 02 25 497 00 0000 150</t>
  </si>
  <si>
    <t>2 02 25 519 00 0000 150</t>
  </si>
  <si>
    <t>2 02 25 555 00 0000 150</t>
  </si>
  <si>
    <t>2 02 27 112 00 0000 150</t>
  </si>
  <si>
    <t>2 02 27 139 00 0000 150</t>
  </si>
  <si>
    <t>2 02 29 999 00 0000 150</t>
  </si>
  <si>
    <t>2 02 30 000 00 0000 150</t>
  </si>
  <si>
    <t>2 02 30 024 00 0000 150</t>
  </si>
  <si>
    <t>2 02 30 029 00 0000 150</t>
  </si>
  <si>
    <t>2 02 35 082 00 0000 150</t>
  </si>
  <si>
    <t>2 02 35 120 00 0000 150</t>
  </si>
  <si>
    <t>2 02 35 135 00 0000 150</t>
  </si>
  <si>
    <t>2 02 35 176 00 0000 150</t>
  </si>
  <si>
    <t>2 02 35 303 00 0000 150</t>
  </si>
  <si>
    <t>2 02 39 999 00 0000 150</t>
  </si>
  <si>
    <t>2 02 40 000 00 0000 150</t>
  </si>
  <si>
    <t>2 02 49 999 00 0000 150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</si>
  <si>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</si>
  <si>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</si>
  <si>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</si>
  <si>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</si>
  <si>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</si>
  <si>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Субсидии бюджетам на строительство и реконструкцию (модернизацию) объектов питьевого водоснабжения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</si>
  <si>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</si>
  <si>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</si>
  <si>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Субсидии бюджетам на реализацию мероприятий по обеспечению жильем молодых семей</t>
  </si>
  <si>
    <t>Субсидии бюджетам на поддержку отрасли культуры</t>
  </si>
  <si>
    <t>Субсидии бюджетам на реализацию программ формирования современной городской среды</t>
  </si>
  <si>
    <t>Субсидии бюджетам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</si>
  <si>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</si>
  <si>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Прочие субсидии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</si>
  <si>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</si>
  <si>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</si>
  <si>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</si>
  <si>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</si>
  <si>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</si>
  <si>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</si>
  <si>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</si>
  <si>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субвенции</t>
  </si>
  <si>
    <t>Прочие межбюджетные трансферты, передаваемые бюджетам</t>
  </si>
  <si>
    <t>ИТОГО</t>
  </si>
  <si>
    <t>в тыс. рублей</t>
  </si>
  <si>
    <t>Сведения о прогнозируемых объемах поступлений по доходам на очередной финансовый год и плановый период в сравнении с ожидаемым исполнением текущего года</t>
  </si>
  <si>
    <t>Факт за отчетный год (2022)</t>
  </si>
  <si>
    <t>Ожидаемое исполнение текущего года
(2023)</t>
  </si>
  <si>
    <t>План на очередной год (2024)</t>
  </si>
  <si>
    <t>% к ожидаемому исполнению 2023 года</t>
  </si>
  <si>
    <t>План на первый год планового периода (2025)</t>
  </si>
  <si>
    <t>План на второй год планового периода (2026)</t>
  </si>
  <si>
    <t>1 01 02 140 01 0000 110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</si>
  <si>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</si>
  <si>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2 02 25 229 00 0000 150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</si>
  <si>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</si>
  <si>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2 02 25 750 00 0000 150</t>
  </si>
  <si>
    <t>Субсидии бюджетам на реализацию мероприятий по модернизации школьных систем образования</t>
  </si>
  <si>
    <t>1 01 02 130 01 0000 110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</si>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</sst>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_ ;[Red]\-#,##0.00\ "/>
    <numFmt numFmtId="166" formatCode="[&gt;=50]#,##0.0,;[Red][&lt;=-50]\-#,##0.0,;#,##0.0,"/>
    <numFmt numFmtId="167" formatCode="#,##0.0_ ;[Red]\-#,##0.0\ "/>
  </numFmts>
  <fonts count="17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0" fillId="0" borderId="0" xfId="0" applyNumberFormat="1"/>
    <xf numFmtId="0" fontId="3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 wrapText="1" readingOrder="1"/>
    </xf>
    <xf numFmtId="49" fontId="13" fillId="0" borderId="4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 readingOrder="1"/>
    </xf>
    <xf numFmtId="0" fontId="7" fillId="0" borderId="5" xfId="0" applyFont="1" applyFill="1" applyBorder="1" applyAlignment="1">
      <alignment horizontal="left" vertical="center" wrapText="1" readingOrder="1"/>
    </xf>
    <xf numFmtId="0" fontId="13" fillId="0" borderId="3" xfId="0" applyNumberFormat="1" applyFont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 readingOrder="1"/>
    </xf>
    <xf numFmtId="0" fontId="9" fillId="0" borderId="5" xfId="0" applyFont="1" applyFill="1" applyBorder="1" applyAlignment="1">
      <alignment horizontal="left" vertical="center" wrapText="1" readingOrder="1"/>
    </xf>
    <xf numFmtId="0" fontId="10" fillId="0" borderId="5" xfId="0" applyFont="1" applyFill="1" applyBorder="1" applyAlignment="1">
      <alignment horizontal="left" vertical="center" wrapText="1" readingOrder="1"/>
    </xf>
    <xf numFmtId="0" fontId="11" fillId="0" borderId="5" xfId="0" applyFont="1" applyFill="1" applyBorder="1" applyAlignment="1">
      <alignment horizontal="left" vertical="center" wrapText="1" readingOrder="1"/>
    </xf>
    <xf numFmtId="0" fontId="1" fillId="2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7" fontId="12" fillId="2" borderId="1" xfId="0" applyNumberFormat="1" applyFont="1" applyFill="1" applyBorder="1" applyAlignment="1">
      <alignment horizontal="right" vertical="center"/>
    </xf>
    <xf numFmtId="166" fontId="12" fillId="0" borderId="1" xfId="0" applyNumberFormat="1" applyFont="1" applyBorder="1" applyAlignment="1">
      <alignment horizontal="right" vertical="center"/>
    </xf>
    <xf numFmtId="167" fontId="13" fillId="2" borderId="1" xfId="0" applyNumberFormat="1" applyFont="1" applyFill="1" applyBorder="1" applyAlignment="1">
      <alignment horizontal="right" vertical="center"/>
    </xf>
    <xf numFmtId="166" fontId="13" fillId="0" borderId="1" xfId="0" applyNumberFormat="1" applyFont="1" applyBorder="1" applyAlignment="1">
      <alignment horizontal="right" vertical="center"/>
    </xf>
    <xf numFmtId="166" fontId="12" fillId="2" borderId="1" xfId="0" applyNumberFormat="1" applyFont="1" applyFill="1" applyBorder="1" applyAlignment="1">
      <alignment horizontal="right" vertical="center"/>
    </xf>
    <xf numFmtId="166" fontId="13" fillId="2" borderId="1" xfId="0" applyNumberFormat="1" applyFont="1" applyFill="1" applyBorder="1" applyAlignment="1">
      <alignment horizontal="right" vertical="center"/>
    </xf>
    <xf numFmtId="166" fontId="13" fillId="0" borderId="1" xfId="0" applyNumberFormat="1" applyFont="1" applyFill="1" applyBorder="1" applyAlignment="1">
      <alignment horizontal="right" vertical="center"/>
    </xf>
    <xf numFmtId="165" fontId="13" fillId="2" borderId="1" xfId="0" applyNumberFormat="1" applyFont="1" applyFill="1" applyBorder="1" applyAlignment="1">
      <alignment horizontal="right" vertical="center"/>
    </xf>
    <xf numFmtId="165" fontId="12" fillId="2" borderId="1" xfId="0" applyNumberFormat="1" applyFont="1" applyFill="1" applyBorder="1" applyAlignment="1">
      <alignment horizontal="right" vertical="center"/>
    </xf>
    <xf numFmtId="165" fontId="16" fillId="2" borderId="1" xfId="0" applyNumberFormat="1" applyFont="1" applyFill="1" applyBorder="1" applyAlignment="1">
      <alignment horizontal="right" vertical="center"/>
    </xf>
    <xf numFmtId="167" fontId="16" fillId="2" borderId="1" xfId="0" applyNumberFormat="1" applyFont="1" applyFill="1" applyBorder="1" applyAlignment="1">
      <alignment horizontal="right" vertical="center"/>
    </xf>
    <xf numFmtId="166" fontId="16" fillId="0" borderId="1" xfId="0" applyNumberFormat="1" applyFont="1" applyBorder="1" applyAlignment="1">
      <alignment horizontal="right" vertical="center"/>
    </xf>
    <xf numFmtId="166" fontId="13" fillId="0" borderId="6" xfId="0" applyNumberFormat="1" applyFont="1" applyBorder="1" applyAlignment="1">
      <alignment horizontal="right" vertical="center"/>
    </xf>
    <xf numFmtId="0" fontId="0" fillId="2" borderId="0" xfId="0" applyFill="1" applyAlignment="1">
      <alignment horizontal="right"/>
    </xf>
    <xf numFmtId="0" fontId="0" fillId="0" borderId="0" xfId="0" applyFill="1" applyAlignment="1">
      <alignment horizontal="right"/>
    </xf>
    <xf numFmtId="4" fontId="15" fillId="0" borderId="1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right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01"/>
  <sheetViews>
    <sheetView tabSelected="1" workbookViewId="0">
      <pane ySplit="4" topLeftCell="A5" activePane="bottomLeft" state="frozen"/>
      <selection pane="bottomLeft" activeCell="M7" sqref="M7"/>
    </sheetView>
  </sheetViews>
  <sheetFormatPr defaultRowHeight="15" x14ac:dyDescent="0.25"/>
  <cols>
    <col min="1" max="1" width="5.140625" customWidth="1"/>
    <col min="2" max="2" width="29.85546875" customWidth="1"/>
    <col min="3" max="3" width="62.42578125" customWidth="1"/>
    <col min="4" max="4" width="16.7109375" style="34" customWidth="1"/>
    <col min="5" max="5" width="14.28515625" style="34" bestFit="1" customWidth="1"/>
    <col min="6" max="10" width="18.28515625" style="35" customWidth="1"/>
    <col min="11" max="11" width="17" style="32" customWidth="1"/>
  </cols>
  <sheetData>
    <row r="2" spans="1:15" x14ac:dyDescent="0.25">
      <c r="A2" s="9" t="s">
        <v>186</v>
      </c>
      <c r="B2" s="9"/>
      <c r="C2" s="9"/>
      <c r="D2" s="9"/>
      <c r="E2" s="9"/>
      <c r="F2" s="9"/>
      <c r="G2" s="9"/>
      <c r="H2" s="9"/>
      <c r="I2" s="9"/>
      <c r="J2" s="9"/>
    </row>
    <row r="3" spans="1:15" x14ac:dyDescent="0.25">
      <c r="J3" s="4" t="s">
        <v>185</v>
      </c>
    </row>
    <row r="4" spans="1:15" ht="51.75" thickBot="1" x14ac:dyDescent="0.3">
      <c r="A4" s="1"/>
      <c r="B4" s="1" t="s">
        <v>17</v>
      </c>
      <c r="C4" s="1" t="s">
        <v>0</v>
      </c>
      <c r="D4" s="19" t="s">
        <v>187</v>
      </c>
      <c r="E4" s="19" t="s">
        <v>188</v>
      </c>
      <c r="F4" s="20" t="s">
        <v>189</v>
      </c>
      <c r="G4" s="5" t="s">
        <v>190</v>
      </c>
      <c r="H4" s="20" t="s">
        <v>191</v>
      </c>
      <c r="I4" s="5" t="s">
        <v>190</v>
      </c>
      <c r="J4" s="20" t="s">
        <v>192</v>
      </c>
      <c r="K4" s="5" t="s">
        <v>190</v>
      </c>
    </row>
    <row r="5" spans="1:15" x14ac:dyDescent="0.25">
      <c r="A5" s="1"/>
      <c r="B5" s="6" t="s">
        <v>71</v>
      </c>
      <c r="C5" s="12" t="s">
        <v>1</v>
      </c>
      <c r="D5" s="30">
        <v>5944630.5507899998</v>
      </c>
      <c r="E5" s="31">
        <v>6398086.4059700007</v>
      </c>
      <c r="F5" s="32">
        <v>6933485000</v>
      </c>
      <c r="G5" s="32">
        <f>F5/E5*100</f>
        <v>108368.10508733397</v>
      </c>
      <c r="H5" s="32">
        <v>7249981266</v>
      </c>
      <c r="I5" s="32">
        <f>H5/E5*100</f>
        <v>113314.83831220385</v>
      </c>
      <c r="J5" s="32">
        <v>7499978750</v>
      </c>
      <c r="K5" s="32">
        <f>J5/E5*100</f>
        <v>117222.21730237704</v>
      </c>
      <c r="M5" s="3"/>
      <c r="N5" s="3"/>
      <c r="O5" s="3"/>
    </row>
    <row r="6" spans="1:15" x14ac:dyDescent="0.25">
      <c r="A6" s="1"/>
      <c r="B6" s="7" t="s">
        <v>72</v>
      </c>
      <c r="C6" s="12" t="s">
        <v>2</v>
      </c>
      <c r="D6" s="30">
        <v>1801232.94105</v>
      </c>
      <c r="E6" s="31">
        <v>1878100</v>
      </c>
      <c r="F6" s="32">
        <v>2257158000</v>
      </c>
      <c r="G6" s="32">
        <f t="shared" ref="G6:G69" si="0">F6/E6*100</f>
        <v>120183.05734518929</v>
      </c>
      <c r="H6" s="32">
        <v>2488000000</v>
      </c>
      <c r="I6" s="32">
        <f t="shared" ref="I6:I69" si="1">H6/E6*100</f>
        <v>132474.3091422182</v>
      </c>
      <c r="J6" s="32">
        <v>2673000000</v>
      </c>
      <c r="K6" s="32">
        <f t="shared" ref="K6:K69" si="2">J6/E6*100</f>
        <v>142324.68984612107</v>
      </c>
      <c r="O6" s="3"/>
    </row>
    <row r="7" spans="1:15" x14ac:dyDescent="0.25">
      <c r="A7" s="1"/>
      <c r="B7" s="7" t="s">
        <v>73</v>
      </c>
      <c r="C7" s="12" t="s">
        <v>3</v>
      </c>
      <c r="D7" s="29">
        <v>1801232.94105</v>
      </c>
      <c r="E7" s="21">
        <v>1878100</v>
      </c>
      <c r="F7" s="22">
        <v>2257158000</v>
      </c>
      <c r="G7" s="32">
        <f t="shared" si="0"/>
        <v>120183.05734518929</v>
      </c>
      <c r="H7" s="22">
        <v>2488000000</v>
      </c>
      <c r="I7" s="32">
        <f t="shared" si="1"/>
        <v>132474.3091422182</v>
      </c>
      <c r="J7" s="22">
        <v>2673000000</v>
      </c>
      <c r="K7" s="32">
        <f t="shared" si="2"/>
        <v>142324.68984612107</v>
      </c>
    </row>
    <row r="8" spans="1:15" ht="48" x14ac:dyDescent="0.25">
      <c r="A8" s="1"/>
      <c r="B8" s="8" t="s">
        <v>74</v>
      </c>
      <c r="C8" s="13" t="s">
        <v>25</v>
      </c>
      <c r="D8" s="28">
        <v>1512117.90646</v>
      </c>
      <c r="E8" s="23">
        <v>1670000</v>
      </c>
      <c r="F8" s="24">
        <v>1861898000</v>
      </c>
      <c r="G8" s="32">
        <f t="shared" si="0"/>
        <v>111490.89820359282</v>
      </c>
      <c r="H8" s="24">
        <v>2084500000</v>
      </c>
      <c r="I8" s="32">
        <f t="shared" si="1"/>
        <v>124820.35928143712</v>
      </c>
      <c r="J8" s="24">
        <v>2228500000</v>
      </c>
      <c r="K8" s="32">
        <f t="shared" si="2"/>
        <v>133443.11377245508</v>
      </c>
    </row>
    <row r="9" spans="1:15" ht="72" x14ac:dyDescent="0.25">
      <c r="A9" s="1"/>
      <c r="B9" s="8" t="s">
        <v>75</v>
      </c>
      <c r="C9" s="13" t="s">
        <v>26</v>
      </c>
      <c r="D9" s="28">
        <v>2261.7463399999997</v>
      </c>
      <c r="E9" s="23">
        <v>3000</v>
      </c>
      <c r="F9" s="24">
        <v>3900000</v>
      </c>
      <c r="G9" s="32">
        <f t="shared" si="0"/>
        <v>130000</v>
      </c>
      <c r="H9" s="24">
        <v>4000000</v>
      </c>
      <c r="I9" s="32">
        <f t="shared" si="1"/>
        <v>133333.33333333331</v>
      </c>
      <c r="J9" s="24">
        <v>4000000</v>
      </c>
      <c r="K9" s="32">
        <f t="shared" si="2"/>
        <v>133333.33333333331</v>
      </c>
      <c r="M9" s="3"/>
      <c r="N9" s="3"/>
      <c r="O9" s="3"/>
    </row>
    <row r="10" spans="1:15" ht="24" x14ac:dyDescent="0.25">
      <c r="A10" s="1"/>
      <c r="B10" s="8" t="s">
        <v>76</v>
      </c>
      <c r="C10" s="13" t="s">
        <v>27</v>
      </c>
      <c r="D10" s="28">
        <v>24269.821949999998</v>
      </c>
      <c r="E10" s="23">
        <v>15000</v>
      </c>
      <c r="F10" s="24">
        <v>20260000</v>
      </c>
      <c r="G10" s="32">
        <f t="shared" si="0"/>
        <v>135066.66666666669</v>
      </c>
      <c r="H10" s="24">
        <v>21000000</v>
      </c>
      <c r="I10" s="32">
        <f t="shared" si="1"/>
        <v>140000</v>
      </c>
      <c r="J10" s="24">
        <v>24000000</v>
      </c>
      <c r="K10" s="32">
        <f t="shared" si="2"/>
        <v>160000</v>
      </c>
    </row>
    <row r="11" spans="1:15" ht="60" x14ac:dyDescent="0.25">
      <c r="A11" s="1"/>
      <c r="B11" s="8" t="s">
        <v>77</v>
      </c>
      <c r="C11" s="13" t="s">
        <v>28</v>
      </c>
      <c r="D11" s="28">
        <v>261257.4663</v>
      </c>
      <c r="E11" s="23">
        <v>170000</v>
      </c>
      <c r="F11" s="24">
        <v>44300000</v>
      </c>
      <c r="G11" s="32">
        <f t="shared" si="0"/>
        <v>26058.823529411762</v>
      </c>
      <c r="H11" s="24">
        <v>46000000</v>
      </c>
      <c r="I11" s="32">
        <f t="shared" si="1"/>
        <v>27058.823529411762</v>
      </c>
      <c r="J11" s="24">
        <v>50000000</v>
      </c>
      <c r="K11" s="32">
        <f t="shared" si="2"/>
        <v>29411.764705882353</v>
      </c>
    </row>
    <row r="12" spans="1:15" ht="33.75" x14ac:dyDescent="0.25">
      <c r="A12" s="1"/>
      <c r="B12" s="11" t="s">
        <v>199</v>
      </c>
      <c r="C12" s="14" t="s">
        <v>200</v>
      </c>
      <c r="D12" s="28">
        <v>0</v>
      </c>
      <c r="E12" s="23">
        <v>0</v>
      </c>
      <c r="F12" s="24">
        <v>36800000</v>
      </c>
      <c r="G12" s="32"/>
      <c r="H12" s="24">
        <v>37500000</v>
      </c>
      <c r="I12" s="32" t="e">
        <f t="shared" si="1"/>
        <v>#DIV/0!</v>
      </c>
      <c r="J12" s="24">
        <v>41000000</v>
      </c>
      <c r="K12" s="32" t="e">
        <f t="shared" si="2"/>
        <v>#DIV/0!</v>
      </c>
    </row>
    <row r="13" spans="1:15" ht="33.75" x14ac:dyDescent="0.25">
      <c r="A13" s="1"/>
      <c r="B13" s="11" t="s">
        <v>193</v>
      </c>
      <c r="C13" s="14" t="s">
        <v>194</v>
      </c>
      <c r="D13" s="28">
        <v>0</v>
      </c>
      <c r="E13" s="23">
        <v>20100</v>
      </c>
      <c r="F13" s="24">
        <v>290000000</v>
      </c>
      <c r="G13" s="32">
        <f t="shared" si="0"/>
        <v>1442786.0696517413</v>
      </c>
      <c r="H13" s="24">
        <v>295000000</v>
      </c>
      <c r="I13" s="32">
        <f t="shared" si="1"/>
        <v>1467661.6915422888</v>
      </c>
      <c r="J13" s="24">
        <v>325500000</v>
      </c>
      <c r="K13" s="32">
        <f t="shared" si="2"/>
        <v>1619402.9850746267</v>
      </c>
    </row>
    <row r="14" spans="1:15" ht="25.5" x14ac:dyDescent="0.25">
      <c r="A14" s="1"/>
      <c r="B14" s="7" t="s">
        <v>78</v>
      </c>
      <c r="C14" s="15" t="s">
        <v>4</v>
      </c>
      <c r="D14" s="30">
        <v>119042.91906</v>
      </c>
      <c r="E14" s="30">
        <v>114954</v>
      </c>
      <c r="F14" s="30">
        <v>108682000</v>
      </c>
      <c r="G14" s="32">
        <f t="shared" si="0"/>
        <v>94543.904518329073</v>
      </c>
      <c r="H14" s="30">
        <v>112617000</v>
      </c>
      <c r="I14" s="32">
        <f t="shared" si="1"/>
        <v>97967.012892113373</v>
      </c>
      <c r="J14" s="30">
        <v>112617000</v>
      </c>
      <c r="K14" s="32">
        <f t="shared" si="2"/>
        <v>97967.012892113373</v>
      </c>
    </row>
    <row r="15" spans="1:15" ht="25.5" x14ac:dyDescent="0.25">
      <c r="A15" s="1"/>
      <c r="B15" s="7" t="s">
        <v>79</v>
      </c>
      <c r="C15" s="15" t="s">
        <v>5</v>
      </c>
      <c r="D15" s="29">
        <v>119042.91906</v>
      </c>
      <c r="E15" s="21">
        <v>114954</v>
      </c>
      <c r="F15" s="22">
        <v>108682000</v>
      </c>
      <c r="G15" s="32">
        <f t="shared" si="0"/>
        <v>94543.904518329073</v>
      </c>
      <c r="H15" s="22">
        <v>112617000</v>
      </c>
      <c r="I15" s="32">
        <f t="shared" si="1"/>
        <v>97967.012892113373</v>
      </c>
      <c r="J15" s="22">
        <v>112617000</v>
      </c>
      <c r="K15" s="32">
        <f t="shared" si="2"/>
        <v>97967.012892113373</v>
      </c>
    </row>
    <row r="16" spans="1:15" ht="51" x14ac:dyDescent="0.25">
      <c r="A16" s="1"/>
      <c r="B16" s="8" t="s">
        <v>80</v>
      </c>
      <c r="C16" s="16" t="s">
        <v>161</v>
      </c>
      <c r="D16" s="28">
        <v>59677.053369999994</v>
      </c>
      <c r="E16" s="23">
        <v>55430</v>
      </c>
      <c r="F16" s="24">
        <v>54251000</v>
      </c>
      <c r="G16" s="32">
        <f t="shared" si="0"/>
        <v>97872.99296409887</v>
      </c>
      <c r="H16" s="24">
        <v>56413000</v>
      </c>
      <c r="I16" s="32">
        <f t="shared" si="1"/>
        <v>101773.4079018582</v>
      </c>
      <c r="J16" s="24">
        <v>56413000</v>
      </c>
      <c r="K16" s="32">
        <f t="shared" si="2"/>
        <v>101773.4079018582</v>
      </c>
    </row>
    <row r="17" spans="1:11" ht="63.75" x14ac:dyDescent="0.25">
      <c r="A17" s="1"/>
      <c r="B17" s="8" t="s">
        <v>81</v>
      </c>
      <c r="C17" s="16" t="s">
        <v>162</v>
      </c>
      <c r="D17" s="28">
        <v>322.34868</v>
      </c>
      <c r="E17" s="23">
        <v>317</v>
      </c>
      <c r="F17" s="24">
        <v>307000</v>
      </c>
      <c r="G17" s="32">
        <f t="shared" si="0"/>
        <v>96845.425867507889</v>
      </c>
      <c r="H17" s="24">
        <v>367000</v>
      </c>
      <c r="I17" s="32">
        <f t="shared" si="1"/>
        <v>115772.87066246055</v>
      </c>
      <c r="J17" s="24">
        <v>367000</v>
      </c>
      <c r="K17" s="32">
        <f t="shared" si="2"/>
        <v>115772.87066246055</v>
      </c>
    </row>
    <row r="18" spans="1:11" ht="51" x14ac:dyDescent="0.25">
      <c r="A18" s="1"/>
      <c r="B18" s="8" t="s">
        <v>82</v>
      </c>
      <c r="C18" s="16" t="s">
        <v>163</v>
      </c>
      <c r="D18" s="28">
        <v>65890.206590000002</v>
      </c>
      <c r="E18" s="23">
        <v>65693</v>
      </c>
      <c r="F18" s="24">
        <v>60137000</v>
      </c>
      <c r="G18" s="32">
        <f t="shared" si="0"/>
        <v>91542.477889577276</v>
      </c>
      <c r="H18" s="24">
        <v>62852000</v>
      </c>
      <c r="I18" s="32">
        <f t="shared" si="1"/>
        <v>95675.338316106747</v>
      </c>
      <c r="J18" s="24">
        <v>62852000</v>
      </c>
      <c r="K18" s="32">
        <f t="shared" si="2"/>
        <v>95675.338316106747</v>
      </c>
    </row>
    <row r="19" spans="1:11" ht="51" x14ac:dyDescent="0.25">
      <c r="A19" s="1"/>
      <c r="B19" s="8" t="s">
        <v>83</v>
      </c>
      <c r="C19" s="16" t="s">
        <v>164</v>
      </c>
      <c r="D19" s="28">
        <v>-6846.6895800000002</v>
      </c>
      <c r="E19" s="23">
        <v>-6486</v>
      </c>
      <c r="F19" s="24">
        <v>-6013000</v>
      </c>
      <c r="G19" s="32">
        <f t="shared" si="0"/>
        <v>92707.369719395632</v>
      </c>
      <c r="H19" s="24">
        <v>-7015000</v>
      </c>
      <c r="I19" s="32">
        <f t="shared" si="1"/>
        <v>108156.02836879432</v>
      </c>
      <c r="J19" s="33">
        <v>-7015000</v>
      </c>
      <c r="K19" s="32">
        <f t="shared" si="2"/>
        <v>108156.02836879432</v>
      </c>
    </row>
    <row r="20" spans="1:11" x14ac:dyDescent="0.25">
      <c r="A20" s="1"/>
      <c r="B20" s="7" t="s">
        <v>84</v>
      </c>
      <c r="C20" s="15" t="s">
        <v>6</v>
      </c>
      <c r="D20" s="30">
        <v>946560639.52999997</v>
      </c>
      <c r="E20" s="30">
        <v>1195000</v>
      </c>
      <c r="F20" s="30">
        <v>1382719000</v>
      </c>
      <c r="G20" s="32">
        <f t="shared" si="0"/>
        <v>115708.70292887031</v>
      </c>
      <c r="H20" s="30">
        <v>1610000000</v>
      </c>
      <c r="I20" s="32">
        <f t="shared" si="1"/>
        <v>134728.03347280336</v>
      </c>
      <c r="J20" s="30">
        <v>1610000000</v>
      </c>
      <c r="K20" s="32">
        <f t="shared" si="2"/>
        <v>134728.03347280336</v>
      </c>
    </row>
    <row r="21" spans="1:11" ht="25.5" x14ac:dyDescent="0.25">
      <c r="A21" s="1"/>
      <c r="B21" s="7" t="s">
        <v>85</v>
      </c>
      <c r="C21" s="15" t="s">
        <v>7</v>
      </c>
      <c r="D21" s="25">
        <v>848243332.36000001</v>
      </c>
      <c r="E21" s="21">
        <v>1085000</v>
      </c>
      <c r="F21" s="22">
        <v>1271653000</v>
      </c>
      <c r="G21" s="32">
        <f t="shared" si="0"/>
        <v>117203.04147465438</v>
      </c>
      <c r="H21" s="22">
        <v>1487440000</v>
      </c>
      <c r="I21" s="32">
        <f t="shared" si="1"/>
        <v>137091.24423963134</v>
      </c>
      <c r="J21" s="22">
        <v>1487440000</v>
      </c>
      <c r="K21" s="32">
        <f t="shared" si="2"/>
        <v>137091.24423963134</v>
      </c>
    </row>
    <row r="22" spans="1:11" ht="25.5" x14ac:dyDescent="0.25">
      <c r="A22" s="1"/>
      <c r="B22" s="8" t="s">
        <v>86</v>
      </c>
      <c r="C22" s="16" t="s">
        <v>29</v>
      </c>
      <c r="D22" s="26">
        <v>674415063.67999995</v>
      </c>
      <c r="E22" s="23">
        <v>865000</v>
      </c>
      <c r="F22" s="24">
        <v>1013653000</v>
      </c>
      <c r="G22" s="32">
        <f t="shared" si="0"/>
        <v>117185.31791907514</v>
      </c>
      <c r="H22" s="24">
        <v>1197440000</v>
      </c>
      <c r="I22" s="32">
        <f t="shared" si="1"/>
        <v>138432.36994219653</v>
      </c>
      <c r="J22" s="24">
        <v>1197440000</v>
      </c>
      <c r="K22" s="32">
        <f t="shared" si="2"/>
        <v>138432.36994219653</v>
      </c>
    </row>
    <row r="23" spans="1:11" ht="25.5" x14ac:dyDescent="0.25">
      <c r="A23" s="1"/>
      <c r="B23" s="8" t="s">
        <v>87</v>
      </c>
      <c r="C23" s="16" t="s">
        <v>30</v>
      </c>
      <c r="D23" s="26">
        <v>173795901.72999999</v>
      </c>
      <c r="E23" s="23">
        <v>220000</v>
      </c>
      <c r="F23" s="24">
        <v>258000000</v>
      </c>
      <c r="G23" s="32">
        <f t="shared" si="0"/>
        <v>117272.72727272728</v>
      </c>
      <c r="H23" s="24">
        <v>290000000</v>
      </c>
      <c r="I23" s="32">
        <f t="shared" si="1"/>
        <v>131818.18181818182</v>
      </c>
      <c r="J23" s="24">
        <v>290000000</v>
      </c>
      <c r="K23" s="32">
        <f t="shared" si="2"/>
        <v>131818.18181818182</v>
      </c>
    </row>
    <row r="24" spans="1:11" ht="25.5" x14ac:dyDescent="0.25">
      <c r="A24" s="1"/>
      <c r="B24" s="7" t="s">
        <v>88</v>
      </c>
      <c r="C24" s="15" t="s">
        <v>31</v>
      </c>
      <c r="D24" s="25">
        <v>98061372.560000002</v>
      </c>
      <c r="E24" s="21">
        <v>110000</v>
      </c>
      <c r="F24" s="22">
        <v>108515000</v>
      </c>
      <c r="G24" s="32">
        <f t="shared" si="0"/>
        <v>98650</v>
      </c>
      <c r="H24" s="22">
        <v>120000000</v>
      </c>
      <c r="I24" s="32">
        <f t="shared" si="1"/>
        <v>109090.9090909091</v>
      </c>
      <c r="J24" s="22">
        <v>120000000</v>
      </c>
      <c r="K24" s="32">
        <f t="shared" si="2"/>
        <v>109090.9090909091</v>
      </c>
    </row>
    <row r="25" spans="1:11" ht="25.5" x14ac:dyDescent="0.25">
      <c r="A25" s="1"/>
      <c r="B25" s="8" t="s">
        <v>89</v>
      </c>
      <c r="C25" s="16" t="s">
        <v>32</v>
      </c>
      <c r="D25" s="26">
        <v>98061372.560000002</v>
      </c>
      <c r="E25" s="23">
        <v>110000</v>
      </c>
      <c r="F25" s="24">
        <v>108515000</v>
      </c>
      <c r="G25" s="32">
        <f t="shared" si="0"/>
        <v>98650</v>
      </c>
      <c r="H25" s="24">
        <v>120000000</v>
      </c>
      <c r="I25" s="32">
        <f t="shared" si="1"/>
        <v>109090.9090909091</v>
      </c>
      <c r="J25" s="24">
        <v>120000000</v>
      </c>
      <c r="K25" s="32">
        <f t="shared" si="2"/>
        <v>109090.9090909091</v>
      </c>
    </row>
    <row r="26" spans="1:11" x14ac:dyDescent="0.25">
      <c r="A26" s="1"/>
      <c r="B26" s="7" t="s">
        <v>90</v>
      </c>
      <c r="C26" s="15" t="s">
        <v>8</v>
      </c>
      <c r="D26" s="30">
        <v>2002839808.3199999</v>
      </c>
      <c r="E26" s="30">
        <v>2254417</v>
      </c>
      <c r="F26" s="30">
        <v>2319329000</v>
      </c>
      <c r="G26" s="32">
        <f t="shared" si="0"/>
        <v>102879.32534220599</v>
      </c>
      <c r="H26" s="30">
        <v>2404400000</v>
      </c>
      <c r="I26" s="32">
        <f t="shared" si="1"/>
        <v>106652.85082573455</v>
      </c>
      <c r="J26" s="30">
        <v>2469360000</v>
      </c>
      <c r="K26" s="32">
        <f t="shared" si="2"/>
        <v>109534.30532150884</v>
      </c>
    </row>
    <row r="27" spans="1:11" x14ac:dyDescent="0.25">
      <c r="A27" s="1"/>
      <c r="B27" s="7" t="s">
        <v>91</v>
      </c>
      <c r="C27" s="15" t="s">
        <v>18</v>
      </c>
      <c r="D27" s="25">
        <v>250990438.59999999</v>
      </c>
      <c r="E27" s="21">
        <v>270000</v>
      </c>
      <c r="F27" s="22">
        <v>326179000</v>
      </c>
      <c r="G27" s="32">
        <f t="shared" si="0"/>
        <v>120807.03703703705</v>
      </c>
      <c r="H27" s="22">
        <v>380000000</v>
      </c>
      <c r="I27" s="32">
        <f t="shared" si="1"/>
        <v>140740.74074074073</v>
      </c>
      <c r="J27" s="22">
        <v>422360000</v>
      </c>
      <c r="K27" s="32">
        <f t="shared" si="2"/>
        <v>156429.62962962964</v>
      </c>
    </row>
    <row r="28" spans="1:11" ht="38.25" x14ac:dyDescent="0.25">
      <c r="A28" s="1"/>
      <c r="B28" s="8" t="s">
        <v>92</v>
      </c>
      <c r="C28" s="16" t="s">
        <v>33</v>
      </c>
      <c r="D28" s="26">
        <v>250990438.59999999</v>
      </c>
      <c r="E28" s="23">
        <v>270000</v>
      </c>
      <c r="F28" s="24">
        <v>326179000</v>
      </c>
      <c r="G28" s="32">
        <f t="shared" si="0"/>
        <v>120807.03703703705</v>
      </c>
      <c r="H28" s="24">
        <v>380000000</v>
      </c>
      <c r="I28" s="32">
        <f t="shared" si="1"/>
        <v>140740.74074074073</v>
      </c>
      <c r="J28" s="24">
        <v>422360000</v>
      </c>
      <c r="K28" s="32">
        <f t="shared" si="2"/>
        <v>156429.62962962964</v>
      </c>
    </row>
    <row r="29" spans="1:11" x14ac:dyDescent="0.25">
      <c r="A29" s="1"/>
      <c r="B29" s="7" t="s">
        <v>93</v>
      </c>
      <c r="C29" s="15" t="s">
        <v>34</v>
      </c>
      <c r="D29" s="25">
        <v>1751849369.72</v>
      </c>
      <c r="E29" s="21">
        <v>1984417</v>
      </c>
      <c r="F29" s="22">
        <v>1993150000</v>
      </c>
      <c r="G29" s="32">
        <f t="shared" si="0"/>
        <v>100440.07887455107</v>
      </c>
      <c r="H29" s="22">
        <v>2024400000</v>
      </c>
      <c r="I29" s="32">
        <f t="shared" si="1"/>
        <v>102014.84869359616</v>
      </c>
      <c r="J29" s="22">
        <v>2047000000</v>
      </c>
      <c r="K29" s="32">
        <f t="shared" si="2"/>
        <v>103153.72222672956</v>
      </c>
    </row>
    <row r="30" spans="1:11" x14ac:dyDescent="0.25">
      <c r="A30" s="1"/>
      <c r="B30" s="8" t="s">
        <v>94</v>
      </c>
      <c r="C30" s="16" t="s">
        <v>23</v>
      </c>
      <c r="D30" s="26">
        <v>1379185537.9400001</v>
      </c>
      <c r="E30" s="23">
        <v>1644417</v>
      </c>
      <c r="F30" s="24">
        <v>1591150000</v>
      </c>
      <c r="G30" s="32">
        <f t="shared" si="0"/>
        <v>96760.73647985881</v>
      </c>
      <c r="H30" s="24">
        <v>1552000000</v>
      </c>
      <c r="I30" s="32">
        <f t="shared" si="1"/>
        <v>94379.953503278055</v>
      </c>
      <c r="J30" s="24">
        <v>1552000000</v>
      </c>
      <c r="K30" s="32">
        <f t="shared" si="2"/>
        <v>94379.953503278055</v>
      </c>
    </row>
    <row r="31" spans="1:11" x14ac:dyDescent="0.25">
      <c r="A31" s="1"/>
      <c r="B31" s="8" t="s">
        <v>95</v>
      </c>
      <c r="C31" s="16" t="s">
        <v>19</v>
      </c>
      <c r="D31" s="26">
        <v>372663831.77999997</v>
      </c>
      <c r="E31" s="23">
        <v>340000</v>
      </c>
      <c r="F31" s="24">
        <v>402000000</v>
      </c>
      <c r="G31" s="32">
        <f t="shared" si="0"/>
        <v>118235.29411764705</v>
      </c>
      <c r="H31" s="24">
        <v>472400000</v>
      </c>
      <c r="I31" s="32">
        <f t="shared" si="1"/>
        <v>138941.17647058825</v>
      </c>
      <c r="J31" s="24">
        <v>495000000</v>
      </c>
      <c r="K31" s="32">
        <f t="shared" si="2"/>
        <v>145588.23529411765</v>
      </c>
    </row>
    <row r="32" spans="1:11" x14ac:dyDescent="0.25">
      <c r="A32" s="1"/>
      <c r="B32" s="7" t="s">
        <v>96</v>
      </c>
      <c r="C32" s="17" t="s">
        <v>35</v>
      </c>
      <c r="D32" s="30">
        <v>38959357.899999999</v>
      </c>
      <c r="E32" s="30">
        <v>38050</v>
      </c>
      <c r="F32" s="30">
        <v>115060000</v>
      </c>
      <c r="G32" s="32">
        <f t="shared" si="0"/>
        <v>302391.59001314058</v>
      </c>
      <c r="H32" s="30">
        <v>47050000</v>
      </c>
      <c r="I32" s="32">
        <f t="shared" si="1"/>
        <v>123653.08804204995</v>
      </c>
      <c r="J32" s="30">
        <v>47050000</v>
      </c>
      <c r="K32" s="32">
        <f t="shared" si="2"/>
        <v>123653.08804204995</v>
      </c>
    </row>
    <row r="33" spans="1:11" ht="21" x14ac:dyDescent="0.25">
      <c r="A33" s="1"/>
      <c r="B33" s="7" t="s">
        <v>97</v>
      </c>
      <c r="C33" s="17" t="s">
        <v>36</v>
      </c>
      <c r="D33" s="26">
        <v>38684357.899999999</v>
      </c>
      <c r="E33" s="23">
        <v>38000</v>
      </c>
      <c r="F33" s="24">
        <v>115000000</v>
      </c>
      <c r="G33" s="32">
        <f t="shared" si="0"/>
        <v>302631.57894736843</v>
      </c>
      <c r="H33" s="24">
        <v>47000000</v>
      </c>
      <c r="I33" s="32">
        <f t="shared" si="1"/>
        <v>123684.21052631579</v>
      </c>
      <c r="J33" s="24">
        <v>47000000</v>
      </c>
      <c r="K33" s="32">
        <f t="shared" si="2"/>
        <v>123684.21052631579</v>
      </c>
    </row>
    <row r="34" spans="1:11" ht="22.5" x14ac:dyDescent="0.25">
      <c r="A34" s="1"/>
      <c r="B34" s="8" t="s">
        <v>98</v>
      </c>
      <c r="C34" s="18" t="s">
        <v>37</v>
      </c>
      <c r="D34" s="26">
        <v>38684357.899999999</v>
      </c>
      <c r="E34" s="23">
        <v>38000</v>
      </c>
      <c r="F34" s="24">
        <v>115000000</v>
      </c>
      <c r="G34" s="32">
        <f t="shared" si="0"/>
        <v>302631.57894736843</v>
      </c>
      <c r="H34" s="24">
        <v>47000000</v>
      </c>
      <c r="I34" s="32">
        <f t="shared" si="1"/>
        <v>123684.21052631579</v>
      </c>
      <c r="J34" s="24">
        <v>47000000</v>
      </c>
      <c r="K34" s="32">
        <f t="shared" si="2"/>
        <v>123684.21052631579</v>
      </c>
    </row>
    <row r="35" spans="1:11" ht="21" x14ac:dyDescent="0.25">
      <c r="A35" s="1"/>
      <c r="B35" s="7" t="s">
        <v>99</v>
      </c>
      <c r="C35" s="17" t="s">
        <v>38</v>
      </c>
      <c r="D35" s="26">
        <v>275000</v>
      </c>
      <c r="E35" s="23">
        <v>50</v>
      </c>
      <c r="F35" s="24">
        <v>60000</v>
      </c>
      <c r="G35" s="32">
        <f t="shared" si="0"/>
        <v>120000</v>
      </c>
      <c r="H35" s="24">
        <v>50000</v>
      </c>
      <c r="I35" s="32">
        <f t="shared" si="1"/>
        <v>100000</v>
      </c>
      <c r="J35" s="24">
        <v>50000</v>
      </c>
      <c r="K35" s="32">
        <f t="shared" si="2"/>
        <v>100000</v>
      </c>
    </row>
    <row r="36" spans="1:11" ht="22.5" x14ac:dyDescent="0.25">
      <c r="A36" s="1"/>
      <c r="B36" s="8" t="s">
        <v>100</v>
      </c>
      <c r="C36" s="18" t="s">
        <v>39</v>
      </c>
      <c r="D36" s="26">
        <v>275000</v>
      </c>
      <c r="E36" s="23">
        <v>50</v>
      </c>
      <c r="F36" s="24">
        <v>60000</v>
      </c>
      <c r="G36" s="32">
        <f t="shared" si="0"/>
        <v>120000</v>
      </c>
      <c r="H36" s="24">
        <v>50000</v>
      </c>
      <c r="I36" s="32">
        <f t="shared" si="1"/>
        <v>100000</v>
      </c>
      <c r="J36" s="24">
        <v>50000</v>
      </c>
      <c r="K36" s="32">
        <f t="shared" si="2"/>
        <v>100000</v>
      </c>
    </row>
    <row r="37" spans="1:11" ht="21" x14ac:dyDescent="0.25">
      <c r="A37" s="1"/>
      <c r="B37" s="7" t="s">
        <v>101</v>
      </c>
      <c r="C37" s="17" t="s">
        <v>40</v>
      </c>
      <c r="D37" s="30">
        <v>528645586.02999997</v>
      </c>
      <c r="E37" s="30">
        <v>512680</v>
      </c>
      <c r="F37" s="30">
        <v>500236000</v>
      </c>
      <c r="G37" s="32">
        <f t="shared" si="0"/>
        <v>97572.754934852157</v>
      </c>
      <c r="H37" s="30">
        <v>466680000</v>
      </c>
      <c r="I37" s="32">
        <f t="shared" si="1"/>
        <v>91027.541546383713</v>
      </c>
      <c r="J37" s="30">
        <v>466680000</v>
      </c>
      <c r="K37" s="32">
        <f t="shared" si="2"/>
        <v>91027.541546383713</v>
      </c>
    </row>
    <row r="38" spans="1:11" ht="52.5" x14ac:dyDescent="0.25">
      <c r="A38" s="1"/>
      <c r="B38" s="7" t="s">
        <v>102</v>
      </c>
      <c r="C38" s="17" t="s">
        <v>41</v>
      </c>
      <c r="D38" s="25">
        <v>479268271.69</v>
      </c>
      <c r="E38" s="21">
        <v>476000</v>
      </c>
      <c r="F38" s="22">
        <v>464741000</v>
      </c>
      <c r="G38" s="32">
        <f t="shared" si="0"/>
        <v>97634.663865546216</v>
      </c>
      <c r="H38" s="22">
        <v>430000000</v>
      </c>
      <c r="I38" s="32">
        <f t="shared" si="1"/>
        <v>90336.134453781517</v>
      </c>
      <c r="J38" s="22">
        <v>430000000</v>
      </c>
      <c r="K38" s="32">
        <f t="shared" si="2"/>
        <v>90336.134453781517</v>
      </c>
    </row>
    <row r="39" spans="1:11" ht="33.75" x14ac:dyDescent="0.25">
      <c r="A39" s="1"/>
      <c r="B39" s="8" t="s">
        <v>103</v>
      </c>
      <c r="C39" s="18" t="s">
        <v>42</v>
      </c>
      <c r="D39" s="26">
        <v>331191688.12</v>
      </c>
      <c r="E39" s="23">
        <v>330000</v>
      </c>
      <c r="F39" s="24">
        <v>377486000</v>
      </c>
      <c r="G39" s="32">
        <f t="shared" si="0"/>
        <v>114389.69696969698</v>
      </c>
      <c r="H39" s="24">
        <v>300000000</v>
      </c>
      <c r="I39" s="32">
        <f t="shared" si="1"/>
        <v>90909.090909090912</v>
      </c>
      <c r="J39" s="24">
        <v>300000000</v>
      </c>
      <c r="K39" s="32">
        <f t="shared" si="2"/>
        <v>90909.090909090912</v>
      </c>
    </row>
    <row r="40" spans="1:11" ht="45" x14ac:dyDescent="0.25">
      <c r="A40" s="1"/>
      <c r="B40" s="8" t="s">
        <v>24</v>
      </c>
      <c r="C40" s="18" t="s">
        <v>43</v>
      </c>
      <c r="D40" s="26">
        <v>84247029.200000003</v>
      </c>
      <c r="E40" s="23">
        <v>86000</v>
      </c>
      <c r="F40" s="24">
        <v>40000000</v>
      </c>
      <c r="G40" s="32">
        <f t="shared" si="0"/>
        <v>46511.627906976741</v>
      </c>
      <c r="H40" s="24">
        <v>80000000</v>
      </c>
      <c r="I40" s="32">
        <f t="shared" si="1"/>
        <v>93023.255813953481</v>
      </c>
      <c r="J40" s="24">
        <v>80000000</v>
      </c>
      <c r="K40" s="32">
        <f t="shared" si="2"/>
        <v>93023.255813953481</v>
      </c>
    </row>
    <row r="41" spans="1:11" ht="22.5" x14ac:dyDescent="0.25">
      <c r="A41" s="1"/>
      <c r="B41" s="8" t="s">
        <v>104</v>
      </c>
      <c r="C41" s="18" t="s">
        <v>9</v>
      </c>
      <c r="D41" s="26">
        <v>63150954.369999997</v>
      </c>
      <c r="E41" s="23">
        <v>60000</v>
      </c>
      <c r="F41" s="24">
        <v>47255000</v>
      </c>
      <c r="G41" s="32">
        <f t="shared" si="0"/>
        <v>78758.333333333343</v>
      </c>
      <c r="H41" s="24">
        <v>50000000</v>
      </c>
      <c r="I41" s="32">
        <f t="shared" si="1"/>
        <v>83333.333333333343</v>
      </c>
      <c r="J41" s="24">
        <v>50000000</v>
      </c>
      <c r="K41" s="32">
        <f t="shared" si="2"/>
        <v>83333.333333333343</v>
      </c>
    </row>
    <row r="42" spans="1:11" ht="38.25" x14ac:dyDescent="0.25">
      <c r="A42" s="5"/>
      <c r="B42" s="7" t="s">
        <v>105</v>
      </c>
      <c r="C42" s="15" t="s">
        <v>10</v>
      </c>
      <c r="D42" s="25">
        <v>1720528.26</v>
      </c>
      <c r="E42" s="21">
        <v>210</v>
      </c>
      <c r="F42" s="22">
        <v>210000</v>
      </c>
      <c r="G42" s="32">
        <f t="shared" si="0"/>
        <v>100000</v>
      </c>
      <c r="H42" s="22">
        <v>210000</v>
      </c>
      <c r="I42" s="32">
        <f t="shared" si="1"/>
        <v>100000</v>
      </c>
      <c r="J42" s="22">
        <v>210000</v>
      </c>
      <c r="K42" s="32">
        <f t="shared" si="2"/>
        <v>100000</v>
      </c>
    </row>
    <row r="43" spans="1:11" ht="38.25" x14ac:dyDescent="0.25">
      <c r="A43" s="1"/>
      <c r="B43" s="8" t="s">
        <v>106</v>
      </c>
      <c r="C43" s="16" t="s">
        <v>44</v>
      </c>
      <c r="D43" s="26">
        <v>1713016.78</v>
      </c>
      <c r="E43" s="23">
        <v>200</v>
      </c>
      <c r="F43" s="24">
        <v>200000</v>
      </c>
      <c r="G43" s="32">
        <f t="shared" si="0"/>
        <v>100000</v>
      </c>
      <c r="H43" s="24">
        <v>200000</v>
      </c>
      <c r="I43" s="32">
        <f t="shared" si="1"/>
        <v>100000</v>
      </c>
      <c r="J43" s="24">
        <v>200000</v>
      </c>
      <c r="K43" s="32">
        <f t="shared" si="2"/>
        <v>100000</v>
      </c>
    </row>
    <row r="44" spans="1:11" ht="38.25" x14ac:dyDescent="0.25">
      <c r="A44" s="1"/>
      <c r="B44" s="8" t="s">
        <v>107</v>
      </c>
      <c r="C44" s="16" t="s">
        <v>45</v>
      </c>
      <c r="D44" s="26">
        <v>7511.48</v>
      </c>
      <c r="E44" s="23">
        <v>10</v>
      </c>
      <c r="F44" s="24">
        <v>10000</v>
      </c>
      <c r="G44" s="32">
        <f t="shared" si="0"/>
        <v>100000</v>
      </c>
      <c r="H44" s="24">
        <v>10000</v>
      </c>
      <c r="I44" s="32">
        <f t="shared" si="1"/>
        <v>100000</v>
      </c>
      <c r="J44" s="24">
        <v>10000</v>
      </c>
      <c r="K44" s="32">
        <f t="shared" si="2"/>
        <v>100000</v>
      </c>
    </row>
    <row r="45" spans="1:11" ht="63.75" x14ac:dyDescent="0.25">
      <c r="A45" s="1"/>
      <c r="B45" s="7" t="s">
        <v>108</v>
      </c>
      <c r="C45" s="15" t="s">
        <v>20</v>
      </c>
      <c r="D45" s="25">
        <v>47524196.229999997</v>
      </c>
      <c r="E45" s="21">
        <v>36470</v>
      </c>
      <c r="F45" s="22">
        <v>35285000</v>
      </c>
      <c r="G45" s="32">
        <f t="shared" si="0"/>
        <v>96750.754044420071</v>
      </c>
      <c r="H45" s="22">
        <v>36470000</v>
      </c>
      <c r="I45" s="32">
        <f t="shared" si="1"/>
        <v>100000</v>
      </c>
      <c r="J45" s="22">
        <v>36470000</v>
      </c>
      <c r="K45" s="32">
        <f t="shared" si="2"/>
        <v>100000</v>
      </c>
    </row>
    <row r="46" spans="1:11" ht="63.75" x14ac:dyDescent="0.25">
      <c r="A46" s="1"/>
      <c r="B46" s="8" t="s">
        <v>109</v>
      </c>
      <c r="C46" s="16" t="s">
        <v>46</v>
      </c>
      <c r="D46" s="26">
        <v>38530186.100000001</v>
      </c>
      <c r="E46" s="23">
        <v>26300</v>
      </c>
      <c r="F46" s="24">
        <v>26250000</v>
      </c>
      <c r="G46" s="32">
        <f t="shared" si="0"/>
        <v>99809.885931558936</v>
      </c>
      <c r="H46" s="24">
        <v>26300000</v>
      </c>
      <c r="I46" s="32">
        <f t="shared" si="1"/>
        <v>100000</v>
      </c>
      <c r="J46" s="24">
        <v>26300000</v>
      </c>
      <c r="K46" s="32">
        <f t="shared" si="2"/>
        <v>100000</v>
      </c>
    </row>
    <row r="47" spans="1:11" ht="76.5" x14ac:dyDescent="0.25">
      <c r="A47" s="1"/>
      <c r="B47" s="8" t="s">
        <v>110</v>
      </c>
      <c r="C47" s="16" t="s">
        <v>47</v>
      </c>
      <c r="D47" s="26">
        <v>8994010.1300000008</v>
      </c>
      <c r="E47" s="23">
        <v>10170</v>
      </c>
      <c r="F47" s="24">
        <v>9035000</v>
      </c>
      <c r="G47" s="32">
        <f t="shared" si="0"/>
        <v>88839.724680432642</v>
      </c>
      <c r="H47" s="24">
        <v>10170000</v>
      </c>
      <c r="I47" s="32">
        <f t="shared" si="1"/>
        <v>100000</v>
      </c>
      <c r="J47" s="24">
        <v>10170000</v>
      </c>
      <c r="K47" s="32">
        <f t="shared" si="2"/>
        <v>100000</v>
      </c>
    </row>
    <row r="48" spans="1:11" x14ac:dyDescent="0.25">
      <c r="A48" s="1"/>
      <c r="B48" s="7" t="s">
        <v>111</v>
      </c>
      <c r="C48" s="15" t="s">
        <v>48</v>
      </c>
      <c r="D48" s="30">
        <v>60759403.039999999</v>
      </c>
      <c r="E48" s="30">
        <v>52200</v>
      </c>
      <c r="F48" s="30">
        <v>10801000</v>
      </c>
      <c r="G48" s="32">
        <f t="shared" si="0"/>
        <v>20691.570881226053</v>
      </c>
      <c r="H48" s="30">
        <v>7200000</v>
      </c>
      <c r="I48" s="32">
        <f t="shared" si="1"/>
        <v>13793.103448275864</v>
      </c>
      <c r="J48" s="30">
        <v>7200000</v>
      </c>
      <c r="K48" s="32">
        <f t="shared" si="2"/>
        <v>13793.103448275864</v>
      </c>
    </row>
    <row r="49" spans="1:11" x14ac:dyDescent="0.25">
      <c r="A49" s="1"/>
      <c r="B49" s="7" t="s">
        <v>112</v>
      </c>
      <c r="C49" s="15" t="s">
        <v>49</v>
      </c>
      <c r="D49" s="26">
        <v>60759403.039999999</v>
      </c>
      <c r="E49" s="23">
        <v>52200</v>
      </c>
      <c r="F49" s="24">
        <v>10801000</v>
      </c>
      <c r="G49" s="32">
        <f t="shared" si="0"/>
        <v>20691.570881226053</v>
      </c>
      <c r="H49" s="24">
        <v>7200000</v>
      </c>
      <c r="I49" s="32">
        <f t="shared" si="1"/>
        <v>13793.103448275864</v>
      </c>
      <c r="J49" s="24">
        <v>7200000</v>
      </c>
      <c r="K49" s="32">
        <f t="shared" si="2"/>
        <v>13793.103448275864</v>
      </c>
    </row>
    <row r="50" spans="1:11" ht="25.5" x14ac:dyDescent="0.25">
      <c r="A50" s="1"/>
      <c r="B50" s="8" t="s">
        <v>113</v>
      </c>
      <c r="C50" s="16" t="s">
        <v>50</v>
      </c>
      <c r="D50" s="26">
        <v>1283772.17</v>
      </c>
      <c r="E50" s="23">
        <v>1200</v>
      </c>
      <c r="F50" s="24">
        <v>1300000</v>
      </c>
      <c r="G50" s="32">
        <f t="shared" si="0"/>
        <v>108333.33333333333</v>
      </c>
      <c r="H50" s="24">
        <v>1200000</v>
      </c>
      <c r="I50" s="32">
        <f t="shared" si="1"/>
        <v>100000</v>
      </c>
      <c r="J50" s="24">
        <v>1200000</v>
      </c>
      <c r="K50" s="32">
        <f t="shared" si="2"/>
        <v>100000</v>
      </c>
    </row>
    <row r="51" spans="1:11" x14ac:dyDescent="0.25">
      <c r="A51" s="1"/>
      <c r="B51" s="8" t="s">
        <v>114</v>
      </c>
      <c r="C51" s="16" t="s">
        <v>51</v>
      </c>
      <c r="D51" s="26">
        <v>58536481.340000004</v>
      </c>
      <c r="E51" s="23">
        <v>50000</v>
      </c>
      <c r="F51" s="24">
        <v>8401000</v>
      </c>
      <c r="G51" s="32">
        <f t="shared" si="0"/>
        <v>16802</v>
      </c>
      <c r="H51" s="24">
        <v>5000000</v>
      </c>
      <c r="I51" s="32">
        <f t="shared" si="1"/>
        <v>10000</v>
      </c>
      <c r="J51" s="24">
        <v>5000000</v>
      </c>
      <c r="K51" s="32">
        <f t="shared" si="2"/>
        <v>10000</v>
      </c>
    </row>
    <row r="52" spans="1:11" ht="25.5" customHeight="1" x14ac:dyDescent="0.25">
      <c r="A52" s="1"/>
      <c r="B52" s="8" t="s">
        <v>115</v>
      </c>
      <c r="C52" s="16" t="s">
        <v>52</v>
      </c>
      <c r="D52" s="26">
        <v>939149.53</v>
      </c>
      <c r="E52" s="23">
        <v>1000</v>
      </c>
      <c r="F52" s="24">
        <v>1100000</v>
      </c>
      <c r="G52" s="32">
        <f t="shared" si="0"/>
        <v>110000</v>
      </c>
      <c r="H52" s="24">
        <v>1000000</v>
      </c>
      <c r="I52" s="32">
        <f t="shared" si="1"/>
        <v>100000</v>
      </c>
      <c r="J52" s="24">
        <v>1000000</v>
      </c>
      <c r="K52" s="32">
        <f t="shared" si="2"/>
        <v>100000</v>
      </c>
    </row>
    <row r="53" spans="1:11" ht="25.5" x14ac:dyDescent="0.25">
      <c r="A53" s="1"/>
      <c r="B53" s="7" t="s">
        <v>116</v>
      </c>
      <c r="C53" s="15" t="s">
        <v>53</v>
      </c>
      <c r="D53" s="30">
        <v>26803003.510000002</v>
      </c>
      <c r="E53" s="30">
        <v>33892.287170000003</v>
      </c>
      <c r="F53" s="30">
        <v>12000000</v>
      </c>
      <c r="G53" s="32">
        <f t="shared" si="0"/>
        <v>35406.285624246346</v>
      </c>
      <c r="H53" s="30">
        <v>500000</v>
      </c>
      <c r="I53" s="32">
        <f t="shared" si="1"/>
        <v>1475.2619010102644</v>
      </c>
      <c r="J53" s="30">
        <v>500000</v>
      </c>
      <c r="K53" s="32">
        <f t="shared" si="2"/>
        <v>1475.2619010102644</v>
      </c>
    </row>
    <row r="54" spans="1:11" x14ac:dyDescent="0.25">
      <c r="A54" s="1"/>
      <c r="B54" s="7" t="s">
        <v>117</v>
      </c>
      <c r="C54" s="15" t="s">
        <v>54</v>
      </c>
      <c r="D54" s="26">
        <v>20257481.43</v>
      </c>
      <c r="E54" s="23">
        <v>33892.287170000003</v>
      </c>
      <c r="F54" s="24">
        <v>12000000</v>
      </c>
      <c r="G54" s="32">
        <f t="shared" si="0"/>
        <v>35406.285624246346</v>
      </c>
      <c r="H54" s="24">
        <v>500000</v>
      </c>
      <c r="I54" s="32">
        <f t="shared" si="1"/>
        <v>1475.2619010102644</v>
      </c>
      <c r="J54" s="24">
        <v>500000</v>
      </c>
      <c r="K54" s="32">
        <f t="shared" si="2"/>
        <v>1475.2619010102644</v>
      </c>
    </row>
    <row r="55" spans="1:11" x14ac:dyDescent="0.25">
      <c r="A55" s="1"/>
      <c r="B55" s="8" t="s">
        <v>118</v>
      </c>
      <c r="C55" s="16" t="s">
        <v>55</v>
      </c>
      <c r="D55" s="26">
        <v>20243077.050000001</v>
      </c>
      <c r="E55" s="23">
        <v>33892.287170000003</v>
      </c>
      <c r="F55" s="24">
        <v>12000000</v>
      </c>
      <c r="G55" s="32">
        <f t="shared" si="0"/>
        <v>35406.285624246346</v>
      </c>
      <c r="H55" s="24">
        <v>500000</v>
      </c>
      <c r="I55" s="32">
        <f t="shared" si="1"/>
        <v>1475.2619010102644</v>
      </c>
      <c r="J55" s="24">
        <v>500000</v>
      </c>
      <c r="K55" s="32">
        <f t="shared" si="2"/>
        <v>1475.2619010102644</v>
      </c>
    </row>
    <row r="56" spans="1:11" ht="21" x14ac:dyDescent="0.25">
      <c r="A56" s="1"/>
      <c r="B56" s="7" t="s">
        <v>119</v>
      </c>
      <c r="C56" s="17" t="s">
        <v>56</v>
      </c>
      <c r="D56" s="30">
        <v>303412892.72000003</v>
      </c>
      <c r="E56" s="30">
        <v>300000</v>
      </c>
      <c r="F56" s="30">
        <v>210550000</v>
      </c>
      <c r="G56" s="32">
        <f t="shared" si="0"/>
        <v>70183.333333333343</v>
      </c>
      <c r="H56" s="30">
        <v>100000000</v>
      </c>
      <c r="I56" s="32">
        <f t="shared" si="1"/>
        <v>33333.333333333328</v>
      </c>
      <c r="J56" s="30">
        <v>100000000</v>
      </c>
      <c r="K56" s="32">
        <f t="shared" si="2"/>
        <v>33333.333333333328</v>
      </c>
    </row>
    <row r="57" spans="1:11" ht="42" x14ac:dyDescent="0.25">
      <c r="A57" s="1"/>
      <c r="B57" s="7" t="s">
        <v>120</v>
      </c>
      <c r="C57" s="17" t="s">
        <v>57</v>
      </c>
      <c r="D57" s="25">
        <v>5200838.25</v>
      </c>
      <c r="E57" s="21">
        <v>5000</v>
      </c>
      <c r="F57" s="22">
        <v>3500000</v>
      </c>
      <c r="G57" s="32">
        <f t="shared" si="0"/>
        <v>70000</v>
      </c>
      <c r="H57" s="22">
        <v>4950000</v>
      </c>
      <c r="I57" s="32">
        <f t="shared" si="1"/>
        <v>99000</v>
      </c>
      <c r="J57" s="22">
        <v>4950000</v>
      </c>
      <c r="K57" s="32">
        <f t="shared" si="2"/>
        <v>99000</v>
      </c>
    </row>
    <row r="58" spans="1:11" ht="45" x14ac:dyDescent="0.25">
      <c r="A58" s="1"/>
      <c r="B58" s="8" t="s">
        <v>121</v>
      </c>
      <c r="C58" s="18" t="s">
        <v>58</v>
      </c>
      <c r="D58" s="26">
        <v>5200838.25</v>
      </c>
      <c r="E58" s="23">
        <v>5000</v>
      </c>
      <c r="F58" s="24">
        <v>3500000</v>
      </c>
      <c r="G58" s="32">
        <f t="shared" si="0"/>
        <v>70000</v>
      </c>
      <c r="H58" s="24">
        <v>4950000</v>
      </c>
      <c r="I58" s="32">
        <f t="shared" si="1"/>
        <v>99000</v>
      </c>
      <c r="J58" s="24">
        <v>4950000</v>
      </c>
      <c r="K58" s="32">
        <f t="shared" si="2"/>
        <v>99000</v>
      </c>
    </row>
    <row r="59" spans="1:11" ht="21" x14ac:dyDescent="0.25">
      <c r="A59" s="2"/>
      <c r="B59" s="7" t="s">
        <v>122</v>
      </c>
      <c r="C59" s="17" t="s">
        <v>59</v>
      </c>
      <c r="D59" s="25">
        <v>54431765.25</v>
      </c>
      <c r="E59" s="21">
        <v>25000</v>
      </c>
      <c r="F59" s="22">
        <v>25000000</v>
      </c>
      <c r="G59" s="32">
        <f t="shared" si="0"/>
        <v>100000</v>
      </c>
      <c r="H59" s="22">
        <v>25000000</v>
      </c>
      <c r="I59" s="32">
        <f t="shared" si="1"/>
        <v>100000</v>
      </c>
      <c r="J59" s="22">
        <v>25000000</v>
      </c>
      <c r="K59" s="32">
        <f t="shared" si="2"/>
        <v>100000</v>
      </c>
    </row>
    <row r="60" spans="1:11" ht="22.5" x14ac:dyDescent="0.25">
      <c r="B60" s="8" t="s">
        <v>123</v>
      </c>
      <c r="C60" s="18" t="s">
        <v>21</v>
      </c>
      <c r="D60" s="26">
        <v>54431765.25</v>
      </c>
      <c r="E60" s="23">
        <v>25000</v>
      </c>
      <c r="F60" s="24">
        <v>25000000</v>
      </c>
      <c r="G60" s="32">
        <f t="shared" si="0"/>
        <v>100000</v>
      </c>
      <c r="H60" s="24">
        <v>25000000</v>
      </c>
      <c r="I60" s="32">
        <f t="shared" si="1"/>
        <v>100000</v>
      </c>
      <c r="J60" s="24">
        <v>25000000</v>
      </c>
      <c r="K60" s="32">
        <f t="shared" si="2"/>
        <v>100000</v>
      </c>
    </row>
    <row r="61" spans="1:11" ht="42" x14ac:dyDescent="0.25">
      <c r="B61" s="7" t="s">
        <v>124</v>
      </c>
      <c r="C61" s="17" t="s">
        <v>22</v>
      </c>
      <c r="D61" s="25">
        <v>117879190.01000001</v>
      </c>
      <c r="E61" s="21">
        <v>70000</v>
      </c>
      <c r="F61" s="22">
        <v>77000000</v>
      </c>
      <c r="G61" s="32">
        <f t="shared" si="0"/>
        <v>110000</v>
      </c>
      <c r="H61" s="22">
        <v>50000000</v>
      </c>
      <c r="I61" s="32">
        <f t="shared" si="1"/>
        <v>71428.571428571435</v>
      </c>
      <c r="J61" s="22">
        <v>50000000</v>
      </c>
      <c r="K61" s="32">
        <f t="shared" si="2"/>
        <v>71428.571428571435</v>
      </c>
    </row>
    <row r="62" spans="1:11" ht="45" x14ac:dyDescent="0.25">
      <c r="B62" s="8" t="s">
        <v>125</v>
      </c>
      <c r="C62" s="18" t="s">
        <v>60</v>
      </c>
      <c r="D62" s="26">
        <v>117879190.01000001</v>
      </c>
      <c r="E62" s="23">
        <v>70000</v>
      </c>
      <c r="F62" s="24">
        <v>77000000</v>
      </c>
      <c r="G62" s="32">
        <f t="shared" si="0"/>
        <v>110000</v>
      </c>
      <c r="H62" s="24">
        <v>50000000</v>
      </c>
      <c r="I62" s="32">
        <f t="shared" si="1"/>
        <v>71428.571428571435</v>
      </c>
      <c r="J62" s="24">
        <v>50000000</v>
      </c>
      <c r="K62" s="32">
        <f t="shared" si="2"/>
        <v>71428.571428571435</v>
      </c>
    </row>
    <row r="63" spans="1:11" ht="21" x14ac:dyDescent="0.25">
      <c r="B63" s="7" t="s">
        <v>126</v>
      </c>
      <c r="C63" s="17" t="s">
        <v>61</v>
      </c>
      <c r="D63" s="25">
        <v>119654045.2</v>
      </c>
      <c r="E63" s="21">
        <v>200000</v>
      </c>
      <c r="F63" s="22">
        <v>105000000</v>
      </c>
      <c r="G63" s="32">
        <f t="shared" si="0"/>
        <v>52500</v>
      </c>
      <c r="H63" s="22">
        <v>20000000</v>
      </c>
      <c r="I63" s="32">
        <f t="shared" si="1"/>
        <v>10000</v>
      </c>
      <c r="J63" s="22">
        <v>20000000</v>
      </c>
      <c r="K63" s="32">
        <f t="shared" si="2"/>
        <v>10000</v>
      </c>
    </row>
    <row r="64" spans="1:11" ht="22.5" x14ac:dyDescent="0.25">
      <c r="B64" s="8" t="s">
        <v>127</v>
      </c>
      <c r="C64" s="18" t="s">
        <v>62</v>
      </c>
      <c r="D64" s="26">
        <v>119654045.2</v>
      </c>
      <c r="E64" s="23">
        <v>200000</v>
      </c>
      <c r="F64" s="24">
        <v>105000000</v>
      </c>
      <c r="G64" s="32">
        <f t="shared" si="0"/>
        <v>52500</v>
      </c>
      <c r="H64" s="24">
        <v>20000000</v>
      </c>
      <c r="I64" s="32">
        <f t="shared" si="1"/>
        <v>10000</v>
      </c>
      <c r="J64" s="24">
        <v>20000000</v>
      </c>
      <c r="K64" s="32">
        <f t="shared" si="2"/>
        <v>10000</v>
      </c>
    </row>
    <row r="65" spans="2:11" x14ac:dyDescent="0.25">
      <c r="B65" s="7" t="s">
        <v>128</v>
      </c>
      <c r="C65" s="15" t="s">
        <v>63</v>
      </c>
      <c r="D65" s="30">
        <v>52621224.119999997</v>
      </c>
      <c r="E65" s="30">
        <v>12000</v>
      </c>
      <c r="F65" s="30">
        <v>10950000</v>
      </c>
      <c r="G65" s="32">
        <f t="shared" si="0"/>
        <v>91250</v>
      </c>
      <c r="H65" s="30">
        <v>9000000</v>
      </c>
      <c r="I65" s="32">
        <f t="shared" si="1"/>
        <v>75000</v>
      </c>
      <c r="J65" s="30">
        <v>9000000</v>
      </c>
      <c r="K65" s="32">
        <f t="shared" si="2"/>
        <v>75000</v>
      </c>
    </row>
    <row r="66" spans="2:11" ht="76.5" x14ac:dyDescent="0.25">
      <c r="B66" s="7" t="s">
        <v>129</v>
      </c>
      <c r="C66" s="15" t="s">
        <v>64</v>
      </c>
      <c r="D66" s="25">
        <v>31865685.690000001</v>
      </c>
      <c r="E66" s="21">
        <v>12000</v>
      </c>
      <c r="F66" s="22">
        <v>6650000</v>
      </c>
      <c r="G66" s="32">
        <f t="shared" si="0"/>
        <v>55416.666666666664</v>
      </c>
      <c r="H66" s="22">
        <v>9000000</v>
      </c>
      <c r="I66" s="32">
        <f t="shared" si="1"/>
        <v>75000</v>
      </c>
      <c r="J66" s="22">
        <v>9000000</v>
      </c>
      <c r="K66" s="32">
        <f t="shared" si="2"/>
        <v>75000</v>
      </c>
    </row>
    <row r="67" spans="2:11" ht="63.75" x14ac:dyDescent="0.25">
      <c r="B67" s="8" t="s">
        <v>130</v>
      </c>
      <c r="C67" s="16" t="s">
        <v>65</v>
      </c>
      <c r="D67" s="26">
        <v>31865685.690000001</v>
      </c>
      <c r="E67" s="23">
        <v>12000</v>
      </c>
      <c r="F67" s="24">
        <v>6650000</v>
      </c>
      <c r="G67" s="32">
        <f t="shared" si="0"/>
        <v>55416.666666666664</v>
      </c>
      <c r="H67" s="24">
        <v>9000000</v>
      </c>
      <c r="I67" s="32">
        <f t="shared" si="1"/>
        <v>75000</v>
      </c>
      <c r="J67" s="24">
        <v>9000000</v>
      </c>
      <c r="K67" s="32">
        <f t="shared" si="2"/>
        <v>75000</v>
      </c>
    </row>
    <row r="68" spans="2:11" x14ac:dyDescent="0.25">
      <c r="B68" s="7" t="s">
        <v>131</v>
      </c>
      <c r="C68" s="15" t="s">
        <v>66</v>
      </c>
      <c r="D68" s="30">
        <v>63754042.200000003</v>
      </c>
      <c r="E68" s="30">
        <v>6793.1188000000002</v>
      </c>
      <c r="F68" s="30">
        <v>6000000</v>
      </c>
      <c r="G68" s="32">
        <f t="shared" si="0"/>
        <v>88324.673491651585</v>
      </c>
      <c r="H68" s="30">
        <v>4534266</v>
      </c>
      <c r="I68" s="32">
        <f t="shared" si="1"/>
        <v>66747.927329049504</v>
      </c>
      <c r="J68" s="30">
        <v>4571750</v>
      </c>
      <c r="K68" s="32">
        <f t="shared" si="2"/>
        <v>67299.721005909683</v>
      </c>
    </row>
    <row r="69" spans="2:11" x14ac:dyDescent="0.25">
      <c r="B69" s="7" t="s">
        <v>132</v>
      </c>
      <c r="C69" s="15" t="s">
        <v>11</v>
      </c>
      <c r="D69" s="25">
        <v>63616949.340000004</v>
      </c>
      <c r="E69" s="21">
        <v>6793.1188000000002</v>
      </c>
      <c r="F69" s="22">
        <v>6000000</v>
      </c>
      <c r="G69" s="32">
        <f t="shared" si="0"/>
        <v>88324.673491651585</v>
      </c>
      <c r="H69" s="22">
        <v>4534266</v>
      </c>
      <c r="I69" s="32">
        <f t="shared" si="1"/>
        <v>66747.927329049504</v>
      </c>
      <c r="J69" s="22">
        <v>4571750</v>
      </c>
      <c r="K69" s="32">
        <f t="shared" si="2"/>
        <v>67299.721005909683</v>
      </c>
    </row>
    <row r="70" spans="2:11" x14ac:dyDescent="0.25">
      <c r="B70" s="8" t="s">
        <v>133</v>
      </c>
      <c r="C70" s="16" t="s">
        <v>67</v>
      </c>
      <c r="D70" s="26">
        <v>63616949.340000004</v>
      </c>
      <c r="E70" s="23">
        <v>6793.1188000000002</v>
      </c>
      <c r="F70" s="24">
        <v>6000000</v>
      </c>
      <c r="G70" s="32">
        <f t="shared" ref="G70:G100" si="3">F70/E70*100</f>
        <v>88324.673491651585</v>
      </c>
      <c r="H70" s="24">
        <v>4534266</v>
      </c>
      <c r="I70" s="32">
        <f t="shared" ref="I70:I100" si="4">H70/E70*100</f>
        <v>66747.927329049504</v>
      </c>
      <c r="J70" s="24">
        <v>4571750</v>
      </c>
      <c r="K70" s="32">
        <f t="shared" ref="K70:K100" si="5">J70/E70*100</f>
        <v>67299.721005909683</v>
      </c>
    </row>
    <row r="71" spans="2:11" x14ac:dyDescent="0.25">
      <c r="B71" s="7" t="s">
        <v>134</v>
      </c>
      <c r="C71" s="15" t="s">
        <v>12</v>
      </c>
      <c r="D71" s="30">
        <v>5020408220.4300003</v>
      </c>
      <c r="E71" s="30">
        <v>6904336.7065300001</v>
      </c>
      <c r="F71" s="30">
        <v>6730876867.9799995</v>
      </c>
      <c r="G71" s="32">
        <f t="shared" si="3"/>
        <v>97487.668317422213</v>
      </c>
      <c r="H71" s="30">
        <v>6079291760.0799999</v>
      </c>
      <c r="I71" s="32">
        <f t="shared" si="4"/>
        <v>88050.337323936023</v>
      </c>
      <c r="J71" s="30">
        <v>5203639290</v>
      </c>
      <c r="K71" s="32">
        <f t="shared" si="5"/>
        <v>75367.692961417852</v>
      </c>
    </row>
    <row r="72" spans="2:11" ht="25.5" x14ac:dyDescent="0.25">
      <c r="B72" s="7" t="s">
        <v>135</v>
      </c>
      <c r="C72" s="15" t="s">
        <v>13</v>
      </c>
      <c r="D72" s="30">
        <v>5110069279.1400003</v>
      </c>
      <c r="E72" s="30">
        <v>6924937.7738399999</v>
      </c>
      <c r="F72" s="30">
        <v>6730876867.9799995</v>
      </c>
      <c r="G72" s="32">
        <f t="shared" si="3"/>
        <v>97197.651268534202</v>
      </c>
      <c r="H72" s="30">
        <v>6079291760.0799999</v>
      </c>
      <c r="I72" s="32">
        <f t="shared" si="4"/>
        <v>87788.395486316775</v>
      </c>
      <c r="J72" s="30">
        <v>5203639290</v>
      </c>
      <c r="K72" s="32">
        <f t="shared" si="5"/>
        <v>75143.480850579406</v>
      </c>
    </row>
    <row r="73" spans="2:11" ht="25.5" x14ac:dyDescent="0.25">
      <c r="B73" s="7" t="s">
        <v>136</v>
      </c>
      <c r="C73" s="15" t="s">
        <v>14</v>
      </c>
      <c r="D73" s="25">
        <v>1951505835.21</v>
      </c>
      <c r="E73" s="21">
        <v>3303892.4638400003</v>
      </c>
      <c r="F73" s="22">
        <v>2868358737.98</v>
      </c>
      <c r="G73" s="32">
        <f t="shared" si="3"/>
        <v>86817.557453011221</v>
      </c>
      <c r="H73" s="22">
        <v>2269266330.0799999</v>
      </c>
      <c r="I73" s="32">
        <f t="shared" si="4"/>
        <v>68684.630475003709</v>
      </c>
      <c r="J73" s="22">
        <v>1386823860</v>
      </c>
      <c r="K73" s="32">
        <f t="shared" si="5"/>
        <v>41975.453958575352</v>
      </c>
    </row>
    <row r="74" spans="2:11" ht="51" x14ac:dyDescent="0.25">
      <c r="B74" s="8" t="s">
        <v>137</v>
      </c>
      <c r="C74" s="16" t="s">
        <v>68</v>
      </c>
      <c r="D74" s="26">
        <v>277256369.33999997</v>
      </c>
      <c r="E74" s="23">
        <v>158871.97500000001</v>
      </c>
      <c r="F74" s="24">
        <v>0</v>
      </c>
      <c r="G74" s="32">
        <f t="shared" si="3"/>
        <v>0</v>
      </c>
      <c r="H74" s="24">
        <v>0</v>
      </c>
      <c r="I74" s="32">
        <f t="shared" si="4"/>
        <v>0</v>
      </c>
      <c r="J74" s="24">
        <v>0</v>
      </c>
      <c r="K74" s="32">
        <f t="shared" si="5"/>
        <v>0</v>
      </c>
    </row>
    <row r="75" spans="2:11" ht="63.75" x14ac:dyDescent="0.25">
      <c r="B75" s="8" t="s">
        <v>138</v>
      </c>
      <c r="C75" s="16" t="s">
        <v>69</v>
      </c>
      <c r="D75" s="26">
        <v>67107866.170000002</v>
      </c>
      <c r="E75" s="23">
        <v>126548</v>
      </c>
      <c r="F75" s="24">
        <v>0</v>
      </c>
      <c r="G75" s="32">
        <f t="shared" si="3"/>
        <v>0</v>
      </c>
      <c r="H75" s="24">
        <v>0</v>
      </c>
      <c r="I75" s="32">
        <f t="shared" si="4"/>
        <v>0</v>
      </c>
      <c r="J75" s="24">
        <v>0</v>
      </c>
      <c r="K75" s="32">
        <f t="shared" si="5"/>
        <v>0</v>
      </c>
    </row>
    <row r="76" spans="2:11" ht="51" x14ac:dyDescent="0.25">
      <c r="B76" s="8" t="s">
        <v>139</v>
      </c>
      <c r="C76" s="16" t="s">
        <v>70</v>
      </c>
      <c r="D76" s="26">
        <v>4510820.4800000004</v>
      </c>
      <c r="E76" s="23">
        <v>2195.13</v>
      </c>
      <c r="F76" s="24">
        <v>0</v>
      </c>
      <c r="G76" s="32">
        <f t="shared" si="3"/>
        <v>0</v>
      </c>
      <c r="H76" s="24">
        <v>0</v>
      </c>
      <c r="I76" s="32">
        <f t="shared" si="4"/>
        <v>0</v>
      </c>
      <c r="J76" s="24">
        <v>0</v>
      </c>
      <c r="K76" s="32">
        <f t="shared" si="5"/>
        <v>0</v>
      </c>
    </row>
    <row r="77" spans="2:11" ht="56.25" x14ac:dyDescent="0.25">
      <c r="B77" s="11" t="s">
        <v>201</v>
      </c>
      <c r="C77" s="14" t="s">
        <v>202</v>
      </c>
      <c r="D77" s="26">
        <v>0</v>
      </c>
      <c r="E77" s="23">
        <v>0</v>
      </c>
      <c r="F77" s="24">
        <v>4419770</v>
      </c>
      <c r="G77" s="32"/>
      <c r="H77" s="24">
        <v>0</v>
      </c>
      <c r="I77" s="32"/>
      <c r="J77" s="24">
        <v>0</v>
      </c>
    </row>
    <row r="78" spans="2:11" ht="24" x14ac:dyDescent="0.25">
      <c r="B78" s="8" t="s">
        <v>140</v>
      </c>
      <c r="C78" s="13" t="s">
        <v>165</v>
      </c>
      <c r="D78" s="26">
        <v>20848237.059999999</v>
      </c>
      <c r="E78" s="23">
        <v>3196.87</v>
      </c>
      <c r="F78" s="24">
        <v>0</v>
      </c>
      <c r="G78" s="32">
        <f t="shared" si="3"/>
        <v>0</v>
      </c>
      <c r="H78" s="24">
        <v>0</v>
      </c>
      <c r="I78" s="32">
        <f t="shared" si="4"/>
        <v>0</v>
      </c>
      <c r="J78" s="24">
        <v>0</v>
      </c>
      <c r="K78" s="32">
        <f t="shared" si="5"/>
        <v>0</v>
      </c>
    </row>
    <row r="79" spans="2:11" ht="56.25" x14ac:dyDescent="0.25">
      <c r="B79" s="11" t="s">
        <v>195</v>
      </c>
      <c r="C79" s="14" t="s">
        <v>196</v>
      </c>
      <c r="D79" s="26">
        <v>0</v>
      </c>
      <c r="E79" s="23">
        <v>3766.25</v>
      </c>
      <c r="F79" s="24">
        <v>0</v>
      </c>
      <c r="G79" s="32">
        <f t="shared" si="3"/>
        <v>0</v>
      </c>
      <c r="H79" s="24">
        <v>0</v>
      </c>
      <c r="I79" s="32">
        <f t="shared" si="4"/>
        <v>0</v>
      </c>
      <c r="J79" s="24">
        <v>0</v>
      </c>
      <c r="K79" s="32">
        <f t="shared" si="5"/>
        <v>0</v>
      </c>
    </row>
    <row r="80" spans="2:11" ht="24" x14ac:dyDescent="0.25">
      <c r="B80" s="8" t="s">
        <v>141</v>
      </c>
      <c r="C80" s="13" t="s">
        <v>166</v>
      </c>
      <c r="D80" s="26">
        <v>47722047.600000001</v>
      </c>
      <c r="E80" s="23">
        <v>97106.2</v>
      </c>
      <c r="F80" s="24">
        <v>45713603</v>
      </c>
      <c r="G80" s="32">
        <f t="shared" si="3"/>
        <v>47075.884958941861</v>
      </c>
      <c r="H80" s="24">
        <v>106665087</v>
      </c>
      <c r="I80" s="32">
        <f t="shared" si="4"/>
        <v>109843.74530153585</v>
      </c>
      <c r="J80" s="24">
        <v>0</v>
      </c>
      <c r="K80" s="32">
        <f t="shared" si="5"/>
        <v>0</v>
      </c>
    </row>
    <row r="81" spans="2:11" ht="36" x14ac:dyDescent="0.25">
      <c r="B81" s="8" t="s">
        <v>142</v>
      </c>
      <c r="C81" s="13" t="s">
        <v>167</v>
      </c>
      <c r="D81" s="26">
        <v>118895395.23</v>
      </c>
      <c r="E81" s="23">
        <v>152385.28122999999</v>
      </c>
      <c r="F81" s="24">
        <v>152385300</v>
      </c>
      <c r="G81" s="32">
        <f t="shared" si="3"/>
        <v>100000.01231746259</v>
      </c>
      <c r="H81" s="24">
        <v>168077100</v>
      </c>
      <c r="I81" s="32">
        <f t="shared" si="4"/>
        <v>110297.46353672822</v>
      </c>
      <c r="J81" s="24">
        <v>168940200</v>
      </c>
      <c r="K81" s="32">
        <f t="shared" si="5"/>
        <v>110863.85682158708</v>
      </c>
    </row>
    <row r="82" spans="2:11" ht="36" x14ac:dyDescent="0.25">
      <c r="B82" s="8" t="s">
        <v>143</v>
      </c>
      <c r="C82" s="13" t="s">
        <v>168</v>
      </c>
      <c r="D82" s="26">
        <v>4148876.26</v>
      </c>
      <c r="E82" s="23">
        <v>278847.24</v>
      </c>
      <c r="F82" s="24">
        <v>1116832830</v>
      </c>
      <c r="G82" s="32">
        <f t="shared" si="3"/>
        <v>400517.79963825358</v>
      </c>
      <c r="H82" s="24">
        <v>0</v>
      </c>
      <c r="I82" s="32">
        <f t="shared" si="4"/>
        <v>0</v>
      </c>
      <c r="J82" s="24">
        <v>0</v>
      </c>
      <c r="K82" s="32">
        <f t="shared" si="5"/>
        <v>0</v>
      </c>
    </row>
    <row r="83" spans="2:11" ht="24" x14ac:dyDescent="0.25">
      <c r="B83" s="8" t="s">
        <v>144</v>
      </c>
      <c r="C83" s="13" t="s">
        <v>169</v>
      </c>
      <c r="D83" s="26">
        <v>7096524.7599999998</v>
      </c>
      <c r="E83" s="23">
        <v>1819.2</v>
      </c>
      <c r="F83" s="24">
        <v>0</v>
      </c>
      <c r="G83" s="32">
        <f t="shared" si="3"/>
        <v>0</v>
      </c>
      <c r="H83" s="24">
        <v>0</v>
      </c>
      <c r="I83" s="32">
        <f t="shared" si="4"/>
        <v>0</v>
      </c>
      <c r="J83" s="24">
        <v>0</v>
      </c>
      <c r="K83" s="32">
        <f t="shared" si="5"/>
        <v>0</v>
      </c>
    </row>
    <row r="84" spans="2:11" x14ac:dyDescent="0.25">
      <c r="B84" s="8" t="s">
        <v>145</v>
      </c>
      <c r="C84" s="13" t="s">
        <v>170</v>
      </c>
      <c r="D84" s="26">
        <v>298737720.55000001</v>
      </c>
      <c r="E84" s="23">
        <v>730.43710999999996</v>
      </c>
      <c r="F84" s="24">
        <v>787530</v>
      </c>
      <c r="G84" s="32">
        <f t="shared" si="3"/>
        <v>107816.2636068696</v>
      </c>
      <c r="H84" s="24">
        <v>798470</v>
      </c>
      <c r="I84" s="32">
        <f t="shared" si="4"/>
        <v>109313.99692986574</v>
      </c>
      <c r="J84" s="24">
        <v>798610</v>
      </c>
      <c r="K84" s="32">
        <f t="shared" si="5"/>
        <v>109333.16353546167</v>
      </c>
    </row>
    <row r="85" spans="2:11" ht="24" x14ac:dyDescent="0.25">
      <c r="B85" s="8" t="s">
        <v>146</v>
      </c>
      <c r="C85" s="13" t="s">
        <v>171</v>
      </c>
      <c r="D85" s="26">
        <v>273516038.73000002</v>
      </c>
      <c r="E85" s="23">
        <v>325081.36</v>
      </c>
      <c r="F85" s="24">
        <v>60603620</v>
      </c>
      <c r="G85" s="32">
        <f t="shared" si="3"/>
        <v>18642.600732321287</v>
      </c>
      <c r="H85" s="24">
        <v>360089140</v>
      </c>
      <c r="I85" s="32">
        <f t="shared" si="4"/>
        <v>110768.92873833186</v>
      </c>
      <c r="J85" s="24">
        <v>212768160</v>
      </c>
      <c r="K85" s="32">
        <f t="shared" si="5"/>
        <v>65450.74131595857</v>
      </c>
    </row>
    <row r="86" spans="2:11" ht="22.5" x14ac:dyDescent="0.25">
      <c r="B86" s="11" t="s">
        <v>197</v>
      </c>
      <c r="C86" s="14" t="s">
        <v>198</v>
      </c>
      <c r="D86" s="26">
        <v>0</v>
      </c>
      <c r="E86" s="23">
        <v>426077.51045</v>
      </c>
      <c r="F86" s="24">
        <v>46800000</v>
      </c>
      <c r="G86" s="32">
        <f t="shared" si="3"/>
        <v>10983.916975709977</v>
      </c>
      <c r="H86" s="24">
        <v>23400000</v>
      </c>
      <c r="I86" s="32">
        <f t="shared" si="4"/>
        <v>5491.9584878549886</v>
      </c>
      <c r="J86" s="24">
        <v>29790000</v>
      </c>
      <c r="K86" s="32">
        <f t="shared" si="5"/>
        <v>6991.6856133846195</v>
      </c>
    </row>
    <row r="87" spans="2:11" ht="24" x14ac:dyDescent="0.25">
      <c r="B87" s="8" t="s">
        <v>147</v>
      </c>
      <c r="C87" s="13" t="s">
        <v>172</v>
      </c>
      <c r="D87" s="26">
        <v>8131221.3300000001</v>
      </c>
      <c r="E87" s="23">
        <v>214673.05</v>
      </c>
      <c r="F87" s="24">
        <v>307299914.98000002</v>
      </c>
      <c r="G87" s="32">
        <f t="shared" si="3"/>
        <v>143147.87765860689</v>
      </c>
      <c r="H87" s="24">
        <v>1086486643.0799999</v>
      </c>
      <c r="I87" s="32">
        <f t="shared" si="4"/>
        <v>506112.26843798038</v>
      </c>
      <c r="J87" s="24">
        <v>427629700</v>
      </c>
      <c r="K87" s="32">
        <f t="shared" si="5"/>
        <v>199200.45855779291</v>
      </c>
    </row>
    <row r="88" spans="2:11" ht="60" x14ac:dyDescent="0.25">
      <c r="B88" s="8" t="s">
        <v>148</v>
      </c>
      <c r="C88" s="13" t="s">
        <v>173</v>
      </c>
      <c r="D88" s="26">
        <v>427543017.63999999</v>
      </c>
      <c r="E88" s="23">
        <v>1112008.8999999999</v>
      </c>
      <c r="F88" s="27">
        <v>0</v>
      </c>
      <c r="G88" s="32">
        <f t="shared" si="3"/>
        <v>0</v>
      </c>
      <c r="H88" s="27">
        <v>0</v>
      </c>
      <c r="I88" s="32">
        <f t="shared" si="4"/>
        <v>0</v>
      </c>
      <c r="J88" s="27">
        <v>0</v>
      </c>
      <c r="K88" s="32">
        <f t="shared" si="5"/>
        <v>0</v>
      </c>
    </row>
    <row r="89" spans="2:11" x14ac:dyDescent="0.25">
      <c r="B89" s="8" t="s">
        <v>149</v>
      </c>
      <c r="C89" s="13" t="s">
        <v>174</v>
      </c>
      <c r="D89" s="26">
        <v>395991700.06</v>
      </c>
      <c r="E89" s="23">
        <v>400585.06005000003</v>
      </c>
      <c r="F89" s="24">
        <v>1133516170</v>
      </c>
      <c r="G89" s="32">
        <f t="shared" si="3"/>
        <v>282965.16346828244</v>
      </c>
      <c r="H89" s="24">
        <v>523749890</v>
      </c>
      <c r="I89" s="32">
        <f t="shared" si="4"/>
        <v>130746.23650083877</v>
      </c>
      <c r="J89" s="24">
        <v>546897190</v>
      </c>
      <c r="K89" s="32">
        <f t="shared" si="5"/>
        <v>136524.60976246535</v>
      </c>
    </row>
    <row r="90" spans="2:11" x14ac:dyDescent="0.25">
      <c r="B90" s="7" t="s">
        <v>150</v>
      </c>
      <c r="C90" s="17" t="s">
        <v>15</v>
      </c>
      <c r="D90" s="25">
        <v>3080130620.1500001</v>
      </c>
      <c r="E90" s="21">
        <v>3595543.31</v>
      </c>
      <c r="F90" s="22">
        <v>3862518130</v>
      </c>
      <c r="G90" s="32">
        <f t="shared" si="3"/>
        <v>107425.1593426085</v>
      </c>
      <c r="H90" s="22">
        <v>3810025430</v>
      </c>
      <c r="I90" s="32">
        <f t="shared" si="4"/>
        <v>105965.22142852453</v>
      </c>
      <c r="J90" s="22">
        <v>3816815430</v>
      </c>
      <c r="K90" s="32">
        <f t="shared" si="5"/>
        <v>106154.06632384579</v>
      </c>
    </row>
    <row r="91" spans="2:11" ht="22.5" x14ac:dyDescent="0.25">
      <c r="B91" s="8" t="s">
        <v>151</v>
      </c>
      <c r="C91" s="18" t="s">
        <v>175</v>
      </c>
      <c r="D91" s="26">
        <v>24207693.789999999</v>
      </c>
      <c r="E91" s="23">
        <v>57271.01</v>
      </c>
      <c r="F91" s="24">
        <v>27785230</v>
      </c>
      <c r="G91" s="32">
        <f t="shared" si="3"/>
        <v>48515.348341158991</v>
      </c>
      <c r="H91" s="24">
        <v>27848230</v>
      </c>
      <c r="I91" s="32">
        <f t="shared" si="4"/>
        <v>48625.351639511857</v>
      </c>
      <c r="J91" s="24">
        <v>27908230</v>
      </c>
      <c r="K91" s="32">
        <f t="shared" si="5"/>
        <v>48730.116685562207</v>
      </c>
    </row>
    <row r="92" spans="2:11" ht="33.75" x14ac:dyDescent="0.25">
      <c r="B92" s="8" t="s">
        <v>152</v>
      </c>
      <c r="C92" s="18" t="s">
        <v>176</v>
      </c>
      <c r="D92" s="26">
        <v>48154044.530000001</v>
      </c>
      <c r="E92" s="23">
        <v>72805</v>
      </c>
      <c r="F92" s="24">
        <v>72726000</v>
      </c>
      <c r="G92" s="32">
        <f t="shared" si="3"/>
        <v>99891.490969026854</v>
      </c>
      <c r="H92" s="24">
        <v>72726000</v>
      </c>
      <c r="I92" s="32">
        <f t="shared" si="4"/>
        <v>99891.490969026854</v>
      </c>
      <c r="J92" s="24">
        <v>72726000</v>
      </c>
      <c r="K92" s="32">
        <f t="shared" si="5"/>
        <v>99891.490969026854</v>
      </c>
    </row>
    <row r="93" spans="2:11" ht="33.75" x14ac:dyDescent="0.25">
      <c r="B93" s="8" t="s">
        <v>153</v>
      </c>
      <c r="C93" s="18" t="s">
        <v>177</v>
      </c>
      <c r="D93" s="26">
        <v>47780973.799999997</v>
      </c>
      <c r="E93" s="23">
        <v>68540</v>
      </c>
      <c r="F93" s="24">
        <v>105333000</v>
      </c>
      <c r="G93" s="32">
        <f t="shared" si="3"/>
        <v>153681.062153487</v>
      </c>
      <c r="H93" s="24">
        <v>52667000</v>
      </c>
      <c r="I93" s="32">
        <f t="shared" si="4"/>
        <v>76841.260577764813</v>
      </c>
      <c r="J93" s="24">
        <v>58519000</v>
      </c>
      <c r="K93" s="32">
        <f t="shared" si="5"/>
        <v>85379.340531076741</v>
      </c>
    </row>
    <row r="94" spans="2:11" ht="33.75" x14ac:dyDescent="0.25">
      <c r="B94" s="8" t="s">
        <v>154</v>
      </c>
      <c r="C94" s="18" t="s">
        <v>178</v>
      </c>
      <c r="D94" s="26">
        <v>80294533.75</v>
      </c>
      <c r="E94" s="23">
        <v>2450</v>
      </c>
      <c r="F94" s="24">
        <v>6900</v>
      </c>
      <c r="G94" s="32">
        <f t="shared" si="3"/>
        <v>281.63265306122452</v>
      </c>
      <c r="H94" s="24">
        <v>6200</v>
      </c>
      <c r="I94" s="32">
        <f t="shared" si="4"/>
        <v>253.06122448979593</v>
      </c>
      <c r="J94" s="24">
        <v>6200</v>
      </c>
      <c r="K94" s="32">
        <f t="shared" si="5"/>
        <v>253.06122448979593</v>
      </c>
    </row>
    <row r="95" spans="2:11" ht="33.75" x14ac:dyDescent="0.25">
      <c r="B95" s="8" t="s">
        <v>155</v>
      </c>
      <c r="C95" s="18" t="s">
        <v>179</v>
      </c>
      <c r="D95" s="26">
        <v>810000</v>
      </c>
      <c r="E95" s="23">
        <v>2430</v>
      </c>
      <c r="F95" s="36">
        <v>0</v>
      </c>
      <c r="G95" s="32">
        <f t="shared" si="3"/>
        <v>0</v>
      </c>
      <c r="H95" s="36">
        <v>0</v>
      </c>
      <c r="I95" s="32">
        <f t="shared" si="4"/>
        <v>0</v>
      </c>
      <c r="J95" s="37">
        <v>0</v>
      </c>
      <c r="K95" s="32">
        <f t="shared" si="5"/>
        <v>0</v>
      </c>
    </row>
    <row r="96" spans="2:11" ht="33.75" x14ac:dyDescent="0.25">
      <c r="B96" s="8" t="s">
        <v>156</v>
      </c>
      <c r="C96" s="18" t="s">
        <v>180</v>
      </c>
      <c r="D96" s="26">
        <v>1365591.15</v>
      </c>
      <c r="E96" s="23">
        <v>4673.3</v>
      </c>
      <c r="F96" s="24">
        <v>3157000</v>
      </c>
      <c r="G96" s="32">
        <f t="shared" si="3"/>
        <v>67553.976847195765</v>
      </c>
      <c r="H96" s="24">
        <v>3268000</v>
      </c>
      <c r="I96" s="32">
        <f t="shared" si="4"/>
        <v>69929.172105364516</v>
      </c>
      <c r="J96" s="24">
        <v>3387000</v>
      </c>
      <c r="K96" s="32">
        <f t="shared" si="5"/>
        <v>72475.552607365244</v>
      </c>
    </row>
    <row r="97" spans="2:11" ht="33.75" x14ac:dyDescent="0.25">
      <c r="B97" s="8" t="s">
        <v>157</v>
      </c>
      <c r="C97" s="18" t="s">
        <v>181</v>
      </c>
      <c r="D97" s="26">
        <v>73888522.510000005</v>
      </c>
      <c r="E97" s="23">
        <v>79511</v>
      </c>
      <c r="F97" s="24">
        <v>79511000</v>
      </c>
      <c r="G97" s="32">
        <f t="shared" si="3"/>
        <v>100000</v>
      </c>
      <c r="H97" s="24">
        <v>79511000</v>
      </c>
      <c r="I97" s="32">
        <f t="shared" si="4"/>
        <v>100000</v>
      </c>
      <c r="J97" s="24">
        <v>81167000</v>
      </c>
      <c r="K97" s="32">
        <f t="shared" si="5"/>
        <v>102082.73069135088</v>
      </c>
    </row>
    <row r="98" spans="2:11" x14ac:dyDescent="0.25">
      <c r="B98" s="8" t="s">
        <v>158</v>
      </c>
      <c r="C98" s="18" t="s">
        <v>182</v>
      </c>
      <c r="D98" s="26">
        <v>2802263669.4699998</v>
      </c>
      <c r="E98" s="23">
        <v>3307863</v>
      </c>
      <c r="F98" s="24">
        <v>3569393000</v>
      </c>
      <c r="G98" s="32">
        <f t="shared" si="3"/>
        <v>107906.31292771193</v>
      </c>
      <c r="H98" s="24">
        <v>3569393000</v>
      </c>
      <c r="I98" s="32">
        <f t="shared" si="4"/>
        <v>107906.31292771193</v>
      </c>
      <c r="J98" s="24">
        <v>3569393000</v>
      </c>
      <c r="K98" s="32">
        <f t="shared" si="5"/>
        <v>107906.31292771193</v>
      </c>
    </row>
    <row r="99" spans="2:11" x14ac:dyDescent="0.25">
      <c r="B99" s="7" t="s">
        <v>159</v>
      </c>
      <c r="C99" s="17" t="s">
        <v>16</v>
      </c>
      <c r="D99" s="25">
        <v>18432823.780000001</v>
      </c>
      <c r="E99" s="21">
        <v>25502</v>
      </c>
      <c r="F99" s="38">
        <v>0</v>
      </c>
      <c r="G99" s="32">
        <f t="shared" si="3"/>
        <v>0</v>
      </c>
      <c r="H99" s="39">
        <v>0</v>
      </c>
      <c r="I99" s="32">
        <f t="shared" si="4"/>
        <v>0</v>
      </c>
      <c r="J99" s="39">
        <v>0</v>
      </c>
      <c r="K99" s="32">
        <f t="shared" si="5"/>
        <v>0</v>
      </c>
    </row>
    <row r="100" spans="2:11" x14ac:dyDescent="0.25">
      <c r="B100" s="8" t="s">
        <v>160</v>
      </c>
      <c r="C100" s="18" t="s">
        <v>183</v>
      </c>
      <c r="D100" s="26">
        <v>18432823.780000001</v>
      </c>
      <c r="E100" s="23">
        <v>25502</v>
      </c>
      <c r="F100" s="36">
        <v>0</v>
      </c>
      <c r="G100" s="32">
        <f t="shared" si="3"/>
        <v>0</v>
      </c>
      <c r="H100" s="37">
        <v>0</v>
      </c>
      <c r="I100" s="32">
        <f t="shared" si="4"/>
        <v>0</v>
      </c>
      <c r="J100" s="37">
        <v>0</v>
      </c>
      <c r="K100" s="32">
        <f t="shared" si="5"/>
        <v>0</v>
      </c>
    </row>
    <row r="101" spans="2:11" ht="15" customHeight="1" x14ac:dyDescent="0.25">
      <c r="B101" s="10" t="s">
        <v>184</v>
      </c>
      <c r="C101" s="10"/>
      <c r="D101" s="30">
        <v>10965038771.219999</v>
      </c>
      <c r="E101" s="30">
        <v>13302423.112500001</v>
      </c>
      <c r="F101" s="30">
        <v>13664361867.98</v>
      </c>
      <c r="G101" s="30"/>
      <c r="H101" s="30">
        <v>13329273026.08</v>
      </c>
      <c r="I101" s="30"/>
      <c r="J101" s="30">
        <v>12703618040</v>
      </c>
    </row>
  </sheetData>
  <mergeCells count="2">
    <mergeCell ref="A2:J2"/>
    <mergeCell ref="B101:C101"/>
  </mergeCells>
  <dataValidations count="1">
    <dataValidation allowBlank="1" promptTitle="Расчетное значение" prompt="Считается автоматически" sqref="E96:E101 E5:E94"/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2023-11-17T13:05:08Z</dcterms:modified>
</cp:coreProperties>
</file>